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srv42\ОБЩАЯ\Бюджет\СЕССИИ 2023\24.04.2023\"/>
    </mc:Choice>
  </mc:AlternateContent>
  <bookViews>
    <workbookView xWindow="45" yWindow="7050" windowWidth="20730" windowHeight="2820" activeTab="2"/>
  </bookViews>
  <sheets>
    <sheet name="Рд Пд" sheetId="4" r:id="rId1"/>
    <sheet name="ЦСР" sheetId="3" r:id="rId2"/>
    <sheet name="Ведомственная" sheetId="1" r:id="rId3"/>
  </sheets>
  <definedNames>
    <definedName name="_xlnm.Print_Titles" localSheetId="2">Ведомственная!$20:$23</definedName>
    <definedName name="_xlnm.Print_Titles" localSheetId="0">'Рд Пд'!$20:$22</definedName>
    <definedName name="_xlnm.Print_Titles" localSheetId="1">ЦСР!$19:$21</definedName>
    <definedName name="_xlnm.Print_Area" localSheetId="2">Ведомственная!$A$1:$I$723</definedName>
    <definedName name="_xlnm.Print_Area" localSheetId="0">'Рд Пд'!$A$1:$I$74</definedName>
    <definedName name="_xlnm.Print_Area" localSheetId="1">ЦСР!$A$1:$E$478</definedName>
  </definedNames>
  <calcPr calcId="152511"/>
</workbook>
</file>

<file path=xl/calcChain.xml><?xml version="1.0" encoding="utf-8"?>
<calcChain xmlns="http://schemas.openxmlformats.org/spreadsheetml/2006/main">
  <c r="I84" i="1" l="1"/>
  <c r="I327" i="1"/>
  <c r="H327" i="1"/>
  <c r="I258" i="1"/>
  <c r="I675" i="1"/>
  <c r="H675" i="1"/>
  <c r="I572" i="1"/>
  <c r="I571" i="1"/>
  <c r="I492" i="1"/>
  <c r="H492" i="1"/>
  <c r="I479" i="1"/>
  <c r="H479" i="1"/>
  <c r="I476" i="1"/>
  <c r="I239" i="1"/>
  <c r="I243" i="1"/>
  <c r="I143" i="1"/>
  <c r="H143" i="1"/>
  <c r="I128" i="1"/>
  <c r="H128" i="1"/>
  <c r="H126" i="1"/>
  <c r="I126" i="1"/>
  <c r="I125" i="1" s="1"/>
  <c r="E461" i="3"/>
  <c r="E459" i="3" s="1"/>
  <c r="I43" i="1" l="1"/>
  <c r="H43" i="1"/>
  <c r="I77" i="1"/>
  <c r="H77" i="1"/>
  <c r="I644" i="1"/>
  <c r="H644" i="1"/>
  <c r="I651" i="1"/>
  <c r="E283" i="3"/>
  <c r="E282" i="3" s="1"/>
  <c r="I511" i="1"/>
  <c r="H511" i="1"/>
  <c r="I486" i="1"/>
  <c r="H486" i="1"/>
  <c r="E472" i="3"/>
  <c r="E471" i="3" s="1"/>
  <c r="I328" i="1"/>
  <c r="H328" i="1"/>
  <c r="I552" i="1"/>
  <c r="I551" i="1"/>
  <c r="I537" i="1"/>
  <c r="I493" i="1"/>
  <c r="I480" i="1"/>
  <c r="I456" i="1"/>
  <c r="I455" i="1"/>
  <c r="I448" i="1"/>
  <c r="I443" i="1"/>
  <c r="I339" i="1"/>
  <c r="I337" i="1"/>
  <c r="I161" i="1"/>
  <c r="I150" i="1"/>
  <c r="I149" i="1" s="1"/>
  <c r="H150" i="1"/>
  <c r="H149" i="1" s="1"/>
  <c r="E106" i="3" l="1"/>
  <c r="E105" i="3" s="1"/>
  <c r="E462" i="3" l="1"/>
  <c r="I127" i="1"/>
  <c r="I538" i="1" l="1"/>
  <c r="I477" i="1"/>
  <c r="I204" i="1" l="1"/>
  <c r="I671" i="1" l="1"/>
  <c r="I642" i="1"/>
  <c r="E304" i="3"/>
  <c r="I582" i="1"/>
  <c r="H582" i="1"/>
  <c r="I413" i="1"/>
  <c r="I321" i="1"/>
  <c r="I416" i="1"/>
  <c r="I415" i="1" s="1"/>
  <c r="H415" i="1"/>
  <c r="H412" i="1"/>
  <c r="I503" i="1"/>
  <c r="I485" i="1"/>
  <c r="I484" i="1"/>
  <c r="I305" i="1"/>
  <c r="I183" i="1"/>
  <c r="I578" i="1"/>
  <c r="I577" i="1" s="1"/>
  <c r="H577" i="1"/>
  <c r="E300" i="3"/>
  <c r="I576" i="1"/>
  <c r="I569" i="1"/>
  <c r="E255" i="3"/>
  <c r="H550" i="1"/>
  <c r="I550" i="1"/>
  <c r="I464" i="1"/>
  <c r="I437" i="1"/>
  <c r="I436" i="1"/>
  <c r="I424" i="1"/>
  <c r="E225" i="3"/>
  <c r="E224" i="3" s="1"/>
  <c r="I405" i="1"/>
  <c r="I404" i="1" s="1"/>
  <c r="I403" i="1" s="1"/>
  <c r="I402" i="1" s="1"/>
  <c r="I401" i="1" s="1"/>
  <c r="I400" i="1" s="1"/>
  <c r="H405" i="1"/>
  <c r="H404" i="1" s="1"/>
  <c r="H403" i="1" s="1"/>
  <c r="H402" i="1" s="1"/>
  <c r="H401" i="1" s="1"/>
  <c r="H400" i="1" s="1"/>
  <c r="I385" i="1"/>
  <c r="I378" i="1"/>
  <c r="E179" i="3"/>
  <c r="H218" i="1"/>
  <c r="I219" i="1"/>
  <c r="I218" i="1" s="1"/>
  <c r="E385" i="3" l="1"/>
  <c r="I316" i="1"/>
  <c r="I315" i="1" s="1"/>
  <c r="I314" i="1" s="1"/>
  <c r="H316" i="1"/>
  <c r="H315" i="1" s="1"/>
  <c r="H314" i="1" s="1"/>
  <c r="I520" i="1" l="1"/>
  <c r="I496" i="1"/>
  <c r="I495" i="1"/>
  <c r="E79" i="3"/>
  <c r="E78" i="3" s="1"/>
  <c r="E77" i="3" s="1"/>
  <c r="I233" i="1"/>
  <c r="I232" i="1" s="1"/>
  <c r="I231" i="1" s="1"/>
  <c r="H233" i="1"/>
  <c r="H232" i="1" s="1"/>
  <c r="H231" i="1" s="1"/>
  <c r="E154" i="3"/>
  <c r="E153" i="3" s="1"/>
  <c r="I203" i="1" l="1"/>
  <c r="H203" i="1"/>
  <c r="I137" i="1"/>
  <c r="E476" i="3"/>
  <c r="E475" i="3" s="1"/>
  <c r="I130" i="1"/>
  <c r="H130" i="1"/>
  <c r="E267" i="3" l="1"/>
  <c r="H592" i="1"/>
  <c r="I593" i="1"/>
  <c r="I592" i="1" s="1"/>
  <c r="I529" i="1"/>
  <c r="I528" i="1"/>
  <c r="I472" i="1"/>
  <c r="I463" i="1"/>
  <c r="I446" i="1"/>
  <c r="E466" i="3"/>
  <c r="E465" i="3" s="1"/>
  <c r="I261" i="1"/>
  <c r="I260" i="1" s="1"/>
  <c r="I259" i="1" s="1"/>
  <c r="H261" i="1"/>
  <c r="H260" i="1" s="1"/>
  <c r="H259" i="1" s="1"/>
  <c r="E460" i="3"/>
  <c r="H125" i="1"/>
  <c r="H124" i="1" s="1"/>
  <c r="I124" i="1" l="1"/>
  <c r="I114" i="1"/>
  <c r="I95" i="1"/>
  <c r="I655" i="1" l="1"/>
  <c r="I674" i="1" l="1"/>
  <c r="I628" i="1"/>
  <c r="I604" i="1"/>
  <c r="I565" i="1"/>
  <c r="I535" i="1"/>
  <c r="I534" i="1"/>
  <c r="E228" i="3"/>
  <c r="I454" i="1"/>
  <c r="I453" i="1" s="1"/>
  <c r="I452" i="1" s="1"/>
  <c r="I451" i="1" s="1"/>
  <c r="I450" i="1" s="1"/>
  <c r="I449" i="1" s="1"/>
  <c r="E184" i="3"/>
  <c r="I412" i="1"/>
  <c r="H411" i="1"/>
  <c r="H410" i="1" s="1"/>
  <c r="I462" i="1"/>
  <c r="I461" i="1" s="1"/>
  <c r="I460" i="1" s="1"/>
  <c r="I459" i="1" s="1"/>
  <c r="I458" i="1" s="1"/>
  <c r="H462" i="1"/>
  <c r="H461" i="1" s="1"/>
  <c r="H460" i="1" s="1"/>
  <c r="H459" i="1" s="1"/>
  <c r="H458" i="1" s="1"/>
  <c r="H457" i="1" s="1"/>
  <c r="H454" i="1"/>
  <c r="H453" i="1" s="1"/>
  <c r="H452" i="1" s="1"/>
  <c r="H451" i="1" s="1"/>
  <c r="H450" i="1" s="1"/>
  <c r="H449" i="1" s="1"/>
  <c r="I442" i="1"/>
  <c r="I441" i="1" s="1"/>
  <c r="H442" i="1"/>
  <c r="H441" i="1" s="1"/>
  <c r="E222" i="3"/>
  <c r="E221" i="3" s="1"/>
  <c r="E220" i="3" s="1"/>
  <c r="I435" i="1"/>
  <c r="E218" i="3"/>
  <c r="H435" i="1"/>
  <c r="E183" i="3"/>
  <c r="I427" i="1"/>
  <c r="E194" i="3"/>
  <c r="E193" i="3" s="1"/>
  <c r="I311" i="1"/>
  <c r="H311" i="1"/>
  <c r="I310" i="1"/>
  <c r="I200" i="1"/>
  <c r="I186" i="1"/>
  <c r="I156" i="1"/>
  <c r="I155" i="1"/>
  <c r="E474" i="3"/>
  <c r="E473" i="3" s="1"/>
  <c r="I136" i="1"/>
  <c r="I135" i="1" s="1"/>
  <c r="I134" i="1" s="1"/>
  <c r="I133" i="1" s="1"/>
  <c r="I132" i="1" s="1"/>
  <c r="H34" i="4" s="1"/>
  <c r="H33" i="4" s="1"/>
  <c r="H136" i="1"/>
  <c r="H135" i="1" s="1"/>
  <c r="H134" i="1" s="1"/>
  <c r="H133" i="1" s="1"/>
  <c r="H132" i="1" s="1"/>
  <c r="E227" i="3" l="1"/>
  <c r="E226" i="3" s="1"/>
  <c r="I457" i="1"/>
  <c r="H60" i="4"/>
  <c r="H59" i="4" s="1"/>
  <c r="I118" i="1" l="1"/>
  <c r="I83" i="1"/>
  <c r="I89" i="1"/>
  <c r="I612" i="1" l="1"/>
  <c r="I614" i="1"/>
  <c r="I144" i="1" l="1"/>
  <c r="E299" i="3"/>
  <c r="E298" i="3" s="1"/>
  <c r="E297" i="3"/>
  <c r="E296" i="3"/>
  <c r="I522" i="1"/>
  <c r="H522" i="1"/>
  <c r="I574" i="1"/>
  <c r="I504" i="1"/>
  <c r="E470" i="3"/>
  <c r="E469" i="3" s="1"/>
  <c r="I160" i="1"/>
  <c r="I159" i="1" s="1"/>
  <c r="I158" i="1" s="1"/>
  <c r="H160" i="1"/>
  <c r="H159" i="1" s="1"/>
  <c r="H158" i="1" s="1"/>
  <c r="E295" i="3" l="1"/>
  <c r="I72" i="1"/>
  <c r="H719" i="1" l="1"/>
  <c r="H716" i="1"/>
  <c r="H711" i="1"/>
  <c r="H710" i="1" s="1"/>
  <c r="H709" i="1" s="1"/>
  <c r="H706" i="1"/>
  <c r="H704" i="1"/>
  <c r="H702" i="1"/>
  <c r="H700" i="1"/>
  <c r="H698" i="1"/>
  <c r="H692" i="1"/>
  <c r="H690" i="1"/>
  <c r="H682" i="1"/>
  <c r="H681" i="1" s="1"/>
  <c r="H680" i="1" s="1"/>
  <c r="H679" i="1" s="1"/>
  <c r="H677" i="1"/>
  <c r="H673" i="1"/>
  <c r="H670" i="1"/>
  <c r="H669" i="1" s="1"/>
  <c r="H662" i="1"/>
  <c r="H661" i="1" s="1"/>
  <c r="H660" i="1" s="1"/>
  <c r="H658" i="1"/>
  <c r="H656" i="1"/>
  <c r="H654" i="1"/>
  <c r="H649" i="1"/>
  <c r="H648" i="1" s="1"/>
  <c r="H647" i="1" s="1"/>
  <c r="H645" i="1"/>
  <c r="H643" i="1"/>
  <c r="H641" i="1"/>
  <c r="H632" i="1"/>
  <c r="H631" i="1" s="1"/>
  <c r="H627" i="1"/>
  <c r="H626" i="1" s="1"/>
  <c r="H622" i="1"/>
  <c r="H621" i="1" s="1"/>
  <c r="H618" i="1"/>
  <c r="H617" i="1" s="1"/>
  <c r="H615" i="1"/>
  <c r="H613" i="1"/>
  <c r="H609" i="1"/>
  <c r="H603" i="1"/>
  <c r="H602" i="1" s="1"/>
  <c r="H600" i="1"/>
  <c r="H599" i="1" s="1"/>
  <c r="H589" i="1"/>
  <c r="H588" i="1" s="1"/>
  <c r="H586" i="1"/>
  <c r="H575" i="1"/>
  <c r="H573" i="1"/>
  <c r="H570" i="1"/>
  <c r="H568" i="1"/>
  <c r="H564" i="1"/>
  <c r="H560" i="1"/>
  <c r="H556" i="1"/>
  <c r="H555" i="1" s="1"/>
  <c r="H554" i="1" s="1"/>
  <c r="H549" i="1"/>
  <c r="H548" i="1" s="1"/>
  <c r="H547" i="1" s="1"/>
  <c r="H545" i="1"/>
  <c r="H544" i="1" s="1"/>
  <c r="H542" i="1"/>
  <c r="H539" i="1"/>
  <c r="H536" i="1"/>
  <c r="H533" i="1"/>
  <c r="H527" i="1"/>
  <c r="H526" i="1" s="1"/>
  <c r="H525" i="1" s="1"/>
  <c r="H519" i="1"/>
  <c r="H516" i="1"/>
  <c r="H513" i="1"/>
  <c r="H508" i="1"/>
  <c r="H505" i="1"/>
  <c r="H502" i="1"/>
  <c r="H500" i="1"/>
  <c r="H497" i="1"/>
  <c r="H494" i="1"/>
  <c r="H491" i="1"/>
  <c r="H490" i="1" s="1"/>
  <c r="H483" i="1"/>
  <c r="H481" i="1"/>
  <c r="H478" i="1"/>
  <c r="H475" i="1"/>
  <c r="H471" i="1"/>
  <c r="H470" i="1" s="1"/>
  <c r="H469" i="1" s="1"/>
  <c r="H447" i="1"/>
  <c r="H445" i="1"/>
  <c r="H434" i="1"/>
  <c r="H433" i="1" s="1"/>
  <c r="H432" i="1" s="1"/>
  <c r="H431" i="1" s="1"/>
  <c r="H426" i="1"/>
  <c r="H425" i="1" s="1"/>
  <c r="H421" i="1"/>
  <c r="H420" i="1" s="1"/>
  <c r="H409" i="1"/>
  <c r="H408" i="1" s="1"/>
  <c r="H396" i="1"/>
  <c r="H395" i="1" s="1"/>
  <c r="H392" i="1"/>
  <c r="H391" i="1" s="1"/>
  <c r="I396" i="1"/>
  <c r="I395" i="1" s="1"/>
  <c r="I421" i="1"/>
  <c r="I420" i="1" s="1"/>
  <c r="I426" i="1"/>
  <c r="I425" i="1" s="1"/>
  <c r="I434" i="1"/>
  <c r="I433" i="1" s="1"/>
  <c r="I432" i="1" s="1"/>
  <c r="I431" i="1" s="1"/>
  <c r="I445" i="1"/>
  <c r="I447" i="1"/>
  <c r="H384" i="1"/>
  <c r="H383" i="1" s="1"/>
  <c r="H382" i="1" s="1"/>
  <c r="H381" i="1" s="1"/>
  <c r="H380" i="1" s="1"/>
  <c r="H376" i="1"/>
  <c r="H375" i="1" s="1"/>
  <c r="H374" i="1" s="1"/>
  <c r="H373" i="1" s="1"/>
  <c r="H372" i="1" s="1"/>
  <c r="H369" i="1"/>
  <c r="H368" i="1" s="1"/>
  <c r="H363" i="1"/>
  <c r="H362" i="1" s="1"/>
  <c r="H361" i="1" s="1"/>
  <c r="H360" i="1" s="1"/>
  <c r="H357" i="1"/>
  <c r="H356" i="1" s="1"/>
  <c r="H355" i="1" s="1"/>
  <c r="H354" i="1" s="1"/>
  <c r="H350" i="1"/>
  <c r="H349" i="1" s="1"/>
  <c r="H348" i="1" s="1"/>
  <c r="H347" i="1" s="1"/>
  <c r="H346" i="1" s="1"/>
  <c r="H345" i="1" s="1"/>
  <c r="H343" i="1"/>
  <c r="H342" i="1" s="1"/>
  <c r="H335" i="1"/>
  <c r="H333" i="1" s="1"/>
  <c r="H332" i="1" s="1"/>
  <c r="H336" i="1"/>
  <c r="H326" i="1"/>
  <c r="H320" i="1"/>
  <c r="H319" i="1" s="1"/>
  <c r="H309" i="1"/>
  <c r="H304" i="1"/>
  <c r="H303" i="1" s="1"/>
  <c r="H302" i="1" s="1"/>
  <c r="H299" i="1"/>
  <c r="H298" i="1" s="1"/>
  <c r="H297" i="1" s="1"/>
  <c r="H295" i="1"/>
  <c r="H294" i="1" s="1"/>
  <c r="H293" i="1" s="1"/>
  <c r="H290" i="1"/>
  <c r="H289" i="1" s="1"/>
  <c r="H288" i="1" s="1"/>
  <c r="H287" i="1" s="1"/>
  <c r="H284" i="1"/>
  <c r="H283" i="1" s="1"/>
  <c r="H282" i="1" s="1"/>
  <c r="H281" i="1" s="1"/>
  <c r="H279" i="1"/>
  <c r="H278" i="1" s="1"/>
  <c r="H277" i="1" s="1"/>
  <c r="H276" i="1" s="1"/>
  <c r="H274" i="1"/>
  <c r="H273" i="1" s="1"/>
  <c r="H268" i="1"/>
  <c r="H267" i="1" s="1"/>
  <c r="H266" i="1" s="1"/>
  <c r="H257" i="1"/>
  <c r="H256" i="1" s="1"/>
  <c r="H255" i="1" s="1"/>
  <c r="H254" i="1" s="1"/>
  <c r="H252" i="1"/>
  <c r="H251" i="1" s="1"/>
  <c r="H250" i="1" s="1"/>
  <c r="H248" i="1"/>
  <c r="H247" i="1" s="1"/>
  <c r="H246" i="1" s="1"/>
  <c r="H242" i="1"/>
  <c r="H241" i="1" s="1"/>
  <c r="H240" i="1" s="1"/>
  <c r="H238" i="1"/>
  <c r="H237" i="1" s="1"/>
  <c r="H236" i="1" s="1"/>
  <c r="H235" i="1" s="1"/>
  <c r="H227" i="1"/>
  <c r="H226" i="1" s="1"/>
  <c r="H223" i="1"/>
  <c r="H222" i="1" s="1"/>
  <c r="H221" i="1" s="1"/>
  <c r="H216" i="1"/>
  <c r="H214" i="1"/>
  <c r="H213" i="1" s="1"/>
  <c r="H211" i="1"/>
  <c r="H210" i="1" s="1"/>
  <c r="H207" i="1"/>
  <c r="H206" i="1" s="1"/>
  <c r="H199" i="1"/>
  <c r="H194" i="1"/>
  <c r="H193" i="1" s="1"/>
  <c r="H192" i="1" s="1"/>
  <c r="H191" i="1" s="1"/>
  <c r="H189" i="1"/>
  <c r="H188" i="1" s="1"/>
  <c r="H185" i="1"/>
  <c r="H184" i="1" s="1"/>
  <c r="H182" i="1"/>
  <c r="H181" i="1" s="1"/>
  <c r="H179" i="1"/>
  <c r="H178" i="1" s="1"/>
  <c r="H173" i="1"/>
  <c r="H172" i="1" s="1"/>
  <c r="H169" i="1"/>
  <c r="H168" i="1" s="1"/>
  <c r="H165" i="1"/>
  <c r="H164" i="1" s="1"/>
  <c r="H154" i="1"/>
  <c r="H153" i="1" s="1"/>
  <c r="H151" i="1"/>
  <c r="H148" i="1" s="1"/>
  <c r="H142" i="1"/>
  <c r="H141" i="1" s="1"/>
  <c r="H140" i="1" s="1"/>
  <c r="H139" i="1" s="1"/>
  <c r="H122" i="1"/>
  <c r="H121" i="1" s="1"/>
  <c r="H120" i="1" s="1"/>
  <c r="H117" i="1"/>
  <c r="H116" i="1" s="1"/>
  <c r="H115" i="1" s="1"/>
  <c r="H113" i="1"/>
  <c r="H112" i="1" s="1"/>
  <c r="H111" i="1" s="1"/>
  <c r="H109" i="1"/>
  <c r="H108" i="1" s="1"/>
  <c r="H106" i="1"/>
  <c r="H105" i="1" s="1"/>
  <c r="H102" i="1"/>
  <c r="H101" i="1" s="1"/>
  <c r="H97" i="1"/>
  <c r="H96" i="1" s="1"/>
  <c r="H98" i="1"/>
  <c r="H94" i="1"/>
  <c r="H93" i="1" s="1"/>
  <c r="H92" i="1" s="1"/>
  <c r="H91" i="1" s="1"/>
  <c r="H88" i="1"/>
  <c r="H87" i="1" s="1"/>
  <c r="H82" i="1"/>
  <c r="H80" i="1" s="1"/>
  <c r="H76" i="1"/>
  <c r="H75" i="1" s="1"/>
  <c r="H71" i="1"/>
  <c r="H70" i="1" s="1"/>
  <c r="H69" i="1" s="1"/>
  <c r="H68" i="1" s="1"/>
  <c r="H66" i="1"/>
  <c r="H64" i="1"/>
  <c r="H59" i="1"/>
  <c r="H56" i="1"/>
  <c r="H53" i="1"/>
  <c r="H48" i="1"/>
  <c r="H47" i="1" s="1"/>
  <c r="H42" i="1"/>
  <c r="H41" i="1" s="1"/>
  <c r="H40" i="1" s="1"/>
  <c r="H39" i="1" s="1"/>
  <c r="H34" i="1"/>
  <c r="H33" i="1" s="1"/>
  <c r="H31" i="1"/>
  <c r="H30" i="1" s="1"/>
  <c r="H474" i="1" l="1"/>
  <c r="H325" i="1"/>
  <c r="H324" i="1" s="1"/>
  <c r="H323" i="1" s="1"/>
  <c r="H322" i="1" s="1"/>
  <c r="H198" i="1"/>
  <c r="H197" i="1" s="1"/>
  <c r="H230" i="1"/>
  <c r="H390" i="1"/>
  <c r="H389" i="1" s="1"/>
  <c r="H388" i="1" s="1"/>
  <c r="H387" i="1" s="1"/>
  <c r="H386" i="1" s="1"/>
  <c r="H489" i="1"/>
  <c r="H488" i="1" s="1"/>
  <c r="I411" i="1"/>
  <c r="I410" i="1" s="1"/>
  <c r="I409" i="1" s="1"/>
  <c r="I408" i="1" s="1"/>
  <c r="H559" i="1"/>
  <c r="H558" i="1" s="1"/>
  <c r="H598" i="1"/>
  <c r="H597" i="1" s="1"/>
  <c r="H596" i="1" s="1"/>
  <c r="H625" i="1"/>
  <c r="H624" i="1" s="1"/>
  <c r="H689" i="1"/>
  <c r="H688" i="1" s="1"/>
  <c r="H687" i="1" s="1"/>
  <c r="H686" i="1" s="1"/>
  <c r="H308" i="1"/>
  <c r="H307" i="1" s="1"/>
  <c r="H306" i="1" s="1"/>
  <c r="H301" i="1" s="1"/>
  <c r="H532" i="1"/>
  <c r="H531" i="1" s="1"/>
  <c r="H530" i="1" s="1"/>
  <c r="H334" i="1"/>
  <c r="I444" i="1"/>
  <c r="H444" i="1"/>
  <c r="H715" i="1"/>
  <c r="H714" i="1" s="1"/>
  <c r="H708" i="1" s="1"/>
  <c r="H697" i="1"/>
  <c r="H696" i="1" s="1"/>
  <c r="H695" i="1" s="1"/>
  <c r="H672" i="1"/>
  <c r="H668" i="1" s="1"/>
  <c r="H667" i="1" s="1"/>
  <c r="H666" i="1" s="1"/>
  <c r="H665" i="1" s="1"/>
  <c r="H653" i="1"/>
  <c r="H652" i="1" s="1"/>
  <c r="H640" i="1"/>
  <c r="H639" i="1" s="1"/>
  <c r="H608" i="1"/>
  <c r="H607" i="1" s="1"/>
  <c r="H606" i="1" s="1"/>
  <c r="H591" i="1"/>
  <c r="H590" i="1" s="1"/>
  <c r="H581" i="1"/>
  <c r="H580" i="1" s="1"/>
  <c r="H473" i="1"/>
  <c r="H468" i="1" s="1"/>
  <c r="H418" i="1"/>
  <c r="H417" i="1" s="1"/>
  <c r="H407" i="1" s="1"/>
  <c r="H419" i="1"/>
  <c r="I418" i="1"/>
  <c r="I417" i="1" s="1"/>
  <c r="I419" i="1"/>
  <c r="H371" i="1"/>
  <c r="H367" i="1"/>
  <c r="H366" i="1" s="1"/>
  <c r="H365" i="1" s="1"/>
  <c r="H353" i="1"/>
  <c r="H341" i="1"/>
  <c r="H340" i="1" s="1"/>
  <c r="H318" i="1"/>
  <c r="H313" i="1" s="1"/>
  <c r="H272" i="1"/>
  <c r="H271" i="1" s="1"/>
  <c r="H270" i="1" s="1"/>
  <c r="H29" i="1"/>
  <c r="H28" i="1" s="1"/>
  <c r="H27" i="1" s="1"/>
  <c r="H26" i="1" s="1"/>
  <c r="H104" i="1"/>
  <c r="H147" i="1"/>
  <c r="H146" i="1" s="1"/>
  <c r="H209" i="1"/>
  <c r="H217" i="1"/>
  <c r="H265" i="1"/>
  <c r="H264" i="1" s="1"/>
  <c r="H263" i="1" s="1"/>
  <c r="H245" i="1"/>
  <c r="H244" i="1" s="1"/>
  <c r="H225" i="1"/>
  <c r="H205" i="1"/>
  <c r="H177" i="1"/>
  <c r="H176" i="1" s="1"/>
  <c r="H171" i="1"/>
  <c r="H167" i="1"/>
  <c r="H163" i="1"/>
  <c r="H100" i="1"/>
  <c r="H86" i="1"/>
  <c r="H79" i="1" s="1"/>
  <c r="H81" i="1"/>
  <c r="H74" i="1"/>
  <c r="H73" i="1" s="1"/>
  <c r="H63" i="1"/>
  <c r="H62" i="1" s="1"/>
  <c r="H52" i="1"/>
  <c r="H46" i="1" s="1"/>
  <c r="H45" i="1" s="1"/>
  <c r="H605" i="1" l="1"/>
  <c r="H78" i="1"/>
  <c r="H229" i="1"/>
  <c r="I440" i="1"/>
  <c r="I439" i="1" s="1"/>
  <c r="I438" i="1" s="1"/>
  <c r="I430" i="1" s="1"/>
  <c r="H331" i="1"/>
  <c r="H330" i="1" s="1"/>
  <c r="I407" i="1"/>
  <c r="H595" i="1"/>
  <c r="H440" i="1"/>
  <c r="H439" i="1" s="1"/>
  <c r="H438" i="1" s="1"/>
  <c r="H430" i="1" s="1"/>
  <c r="H399" i="1" s="1"/>
  <c r="H286" i="1"/>
  <c r="H694" i="1"/>
  <c r="H685" i="1" s="1"/>
  <c r="H638" i="1"/>
  <c r="H637" i="1" s="1"/>
  <c r="H553" i="1"/>
  <c r="H467" i="1" s="1"/>
  <c r="H466" i="1" s="1"/>
  <c r="H352" i="1"/>
  <c r="H196" i="1"/>
  <c r="H175" i="1" s="1"/>
  <c r="H162" i="1"/>
  <c r="H138" i="1" s="1"/>
  <c r="H44" i="1"/>
  <c r="I399" i="1" l="1"/>
  <c r="H38" i="1"/>
  <c r="H37" i="1" s="1"/>
  <c r="H24" i="1" s="1"/>
  <c r="E373" i="3" l="1"/>
  <c r="E372" i="3"/>
  <c r="I716" i="1"/>
  <c r="E370" i="3"/>
  <c r="E369" i="3" s="1"/>
  <c r="I706" i="1"/>
  <c r="I701" i="1"/>
  <c r="E364" i="3" s="1"/>
  <c r="E363" i="3" s="1"/>
  <c r="E182" i="3"/>
  <c r="E379" i="3"/>
  <c r="E380" i="3"/>
  <c r="I527" i="1"/>
  <c r="I526" i="1" s="1"/>
  <c r="I525" i="1" s="1"/>
  <c r="E381" i="3"/>
  <c r="I223" i="1"/>
  <c r="I222" i="1" s="1"/>
  <c r="I221" i="1" s="1"/>
  <c r="E448" i="3"/>
  <c r="E447" i="3" s="1"/>
  <c r="I384" i="1"/>
  <c r="I383" i="1" s="1"/>
  <c r="I382" i="1" s="1"/>
  <c r="I381" i="1" s="1"/>
  <c r="I380" i="1" s="1"/>
  <c r="I700" i="1" l="1"/>
  <c r="E371" i="3"/>
  <c r="E378" i="3"/>
  <c r="I195" i="1" l="1"/>
  <c r="I699" i="1"/>
  <c r="E399" i="3" l="1"/>
  <c r="E269" i="3"/>
  <c r="I542" i="1"/>
  <c r="I545" i="1"/>
  <c r="I544" i="1" s="1"/>
  <c r="I540" i="1"/>
  <c r="E257" i="3" s="1"/>
  <c r="E243" i="3"/>
  <c r="I662" i="1" l="1"/>
  <c r="I661" i="1" s="1"/>
  <c r="E395" i="3"/>
  <c r="E401" i="3"/>
  <c r="I658" i="1"/>
  <c r="I656" i="1"/>
  <c r="I654" i="1"/>
  <c r="I653" i="1" l="1"/>
  <c r="I652" i="1" s="1"/>
  <c r="H69" i="4" s="1"/>
  <c r="I113" i="1"/>
  <c r="I112" i="1" s="1"/>
  <c r="I111" i="1" s="1"/>
  <c r="E158" i="3"/>
  <c r="I248" i="1"/>
  <c r="I247" i="1" s="1"/>
  <c r="I246" i="1" s="1"/>
  <c r="I207" i="1"/>
  <c r="I206" i="1" s="1"/>
  <c r="E163" i="3"/>
  <c r="E162" i="3" s="1"/>
  <c r="E161" i="3" s="1"/>
  <c r="E160" i="3" s="1"/>
  <c r="I205" i="1" l="1"/>
  <c r="I690" i="1"/>
  <c r="E313" i="3"/>
  <c r="E305" i="3"/>
  <c r="E306" i="3"/>
  <c r="I586" i="1"/>
  <c r="I581" i="1" l="1"/>
  <c r="I580" i="1" s="1"/>
  <c r="E456" i="3" l="1"/>
  <c r="E435" i="3"/>
  <c r="I471" i="1" l="1"/>
  <c r="I568" i="1"/>
  <c r="I575" i="1"/>
  <c r="E159" i="3"/>
  <c r="E157" i="3" s="1"/>
  <c r="E230" i="3" l="1"/>
  <c r="E232" i="3" l="1"/>
  <c r="E231" i="3" s="1"/>
  <c r="E143" i="3" l="1"/>
  <c r="E142" i="3" s="1"/>
  <c r="E141" i="3" s="1"/>
  <c r="I194" i="1"/>
  <c r="I193" i="1" s="1"/>
  <c r="E54" i="3" l="1"/>
  <c r="E53" i="3" l="1"/>
  <c r="E52" i="3" s="1"/>
  <c r="I76" i="1" l="1"/>
  <c r="E258" i="3" l="1"/>
  <c r="E256" i="3" l="1"/>
  <c r="E251" i="3" l="1"/>
  <c r="E405" i="3" l="1"/>
  <c r="E404" i="3" s="1"/>
  <c r="I645" i="1"/>
  <c r="E335" i="3"/>
  <c r="E334" i="3" s="1"/>
  <c r="I613" i="1"/>
  <c r="I56" i="1"/>
  <c r="I470" i="1"/>
  <c r="I469" i="1" s="1"/>
  <c r="E320" i="3" l="1"/>
  <c r="E294" i="3" l="1"/>
  <c r="E285" i="3"/>
  <c r="E286" i="3"/>
  <c r="I519" i="1"/>
  <c r="I513" i="1"/>
  <c r="E284" i="3" l="1"/>
  <c r="E186" i="3" l="1"/>
  <c r="E185" i="3" s="1"/>
  <c r="E181" i="3" s="1"/>
  <c r="E264" i="3"/>
  <c r="E263" i="3"/>
  <c r="I497" i="1"/>
  <c r="E293" i="3"/>
  <c r="E292" i="3" s="1"/>
  <c r="E262" i="3" l="1"/>
  <c r="E167" i="3" l="1"/>
  <c r="E166" i="3" s="1"/>
  <c r="I211" i="1"/>
  <c r="I210" i="1" s="1"/>
  <c r="I649" i="1"/>
  <c r="I648" i="1" s="1"/>
  <c r="E139" i="3" l="1"/>
  <c r="E135" i="3"/>
  <c r="E136" i="3"/>
  <c r="I185" i="1"/>
  <c r="I184" i="1" s="1"/>
  <c r="E132" i="3"/>
  <c r="E131" i="3" s="1"/>
  <c r="E130" i="3" s="1"/>
  <c r="I182" i="1"/>
  <c r="I181" i="1" s="1"/>
  <c r="E165" i="3" l="1"/>
  <c r="I94" i="1" l="1"/>
  <c r="I508" i="1"/>
  <c r="E152" i="3"/>
  <c r="I199" i="1"/>
  <c r="I198" i="1" s="1"/>
  <c r="I257" i="1" l="1"/>
  <c r="I256" i="1" s="1"/>
  <c r="I255" i="1" s="1"/>
  <c r="I117" i="1"/>
  <c r="I88" i="1"/>
  <c r="E62" i="3"/>
  <c r="E61" i="3" s="1"/>
  <c r="I66" i="1"/>
  <c r="E198" i="3"/>
  <c r="I254" i="1" l="1"/>
  <c r="E394" i="3"/>
  <c r="E248" i="3" l="1"/>
  <c r="E249" i="3"/>
  <c r="E340" i="3" l="1"/>
  <c r="I618" i="1"/>
  <c r="E117" i="3" l="1"/>
  <c r="E291" i="3" l="1"/>
  <c r="E290" i="3" s="1"/>
  <c r="E192" i="3" l="1"/>
  <c r="E191" i="3" s="1"/>
  <c r="I309" i="1"/>
  <c r="I308" i="1" l="1"/>
  <c r="I307" i="1" s="1"/>
  <c r="I306" i="1" s="1"/>
  <c r="E91" i="3"/>
  <c r="I363" i="1"/>
  <c r="I362" i="1" s="1"/>
  <c r="I361" i="1" s="1"/>
  <c r="I360" i="1" s="1"/>
  <c r="E414" i="3"/>
  <c r="E413" i="3" s="1"/>
  <c r="E412" i="3" s="1"/>
  <c r="E411" i="3" s="1"/>
  <c r="E410" i="3" s="1"/>
  <c r="I279" i="1"/>
  <c r="I278" i="1" s="1"/>
  <c r="I277" i="1" s="1"/>
  <c r="I276" i="1" s="1"/>
  <c r="E423" i="3" l="1"/>
  <c r="E422" i="3" s="1"/>
  <c r="E421" i="3" s="1"/>
  <c r="E420" i="3" l="1"/>
  <c r="E419" i="3" s="1"/>
  <c r="E76" i="3"/>
  <c r="I539" i="1" l="1"/>
  <c r="E229" i="3" l="1"/>
  <c r="E223" i="3" s="1"/>
  <c r="E327" i="3" l="1"/>
  <c r="E326" i="3" s="1"/>
  <c r="I677" i="1"/>
  <c r="E197" i="3" l="1"/>
  <c r="E196" i="3" s="1"/>
  <c r="I252" i="1"/>
  <c r="I251" i="1" s="1"/>
  <c r="I250" i="1" s="1"/>
  <c r="I245" i="1" s="1"/>
  <c r="I244" i="1" s="1"/>
  <c r="I238" i="1" l="1"/>
  <c r="I237" i="1" s="1"/>
  <c r="I236" i="1" s="1"/>
  <c r="E190" i="3"/>
  <c r="E189" i="3" s="1"/>
  <c r="E188" i="3" s="1"/>
  <c r="E195" i="3" l="1"/>
  <c r="I142" i="1" l="1"/>
  <c r="I141" i="1" s="1"/>
  <c r="I151" i="1"/>
  <c r="I148" i="1" s="1"/>
  <c r="I154" i="1"/>
  <c r="I153" i="1" s="1"/>
  <c r="I165" i="1"/>
  <c r="I163" i="1" s="1"/>
  <c r="I169" i="1"/>
  <c r="I167" i="1" s="1"/>
  <c r="I173" i="1"/>
  <c r="I171" i="1" s="1"/>
  <c r="I179" i="1"/>
  <c r="I189" i="1"/>
  <c r="I188" i="1" s="1"/>
  <c r="I192" i="1"/>
  <c r="I191" i="1" s="1"/>
  <c r="I214" i="1"/>
  <c r="I213" i="1" s="1"/>
  <c r="I209" i="1" s="1"/>
  <c r="I216" i="1"/>
  <c r="I227" i="1"/>
  <c r="I225" i="1" s="1"/>
  <c r="I242" i="1"/>
  <c r="I241" i="1" s="1"/>
  <c r="I240" i="1" s="1"/>
  <c r="I268" i="1"/>
  <c r="I267" i="1" s="1"/>
  <c r="I274" i="1"/>
  <c r="I272" i="1" s="1"/>
  <c r="I271" i="1" s="1"/>
  <c r="I284" i="1"/>
  <c r="I283" i="1" s="1"/>
  <c r="I282" i="1" s="1"/>
  <c r="I281" i="1" s="1"/>
  <c r="I290" i="1"/>
  <c r="I289" i="1" s="1"/>
  <c r="I288" i="1" s="1"/>
  <c r="I287" i="1" s="1"/>
  <c r="I295" i="1"/>
  <c r="I294" i="1" s="1"/>
  <c r="I293" i="1" s="1"/>
  <c r="I299" i="1"/>
  <c r="I298" i="1" s="1"/>
  <c r="I297" i="1" s="1"/>
  <c r="I304" i="1"/>
  <c r="I303" i="1" s="1"/>
  <c r="I320" i="1"/>
  <c r="I318" i="1" s="1"/>
  <c r="I313" i="1" s="1"/>
  <c r="I326" i="1"/>
  <c r="I325" i="1" s="1"/>
  <c r="I335" i="1"/>
  <c r="I333" i="1" s="1"/>
  <c r="I332" i="1" s="1"/>
  <c r="I336" i="1"/>
  <c r="I343" i="1"/>
  <c r="I341" i="1" s="1"/>
  <c r="I340" i="1" s="1"/>
  <c r="I350" i="1"/>
  <c r="I349" i="1" s="1"/>
  <c r="I348" i="1" s="1"/>
  <c r="I347" i="1" s="1"/>
  <c r="I346" i="1" s="1"/>
  <c r="I345" i="1" s="1"/>
  <c r="I357" i="1"/>
  <c r="I356" i="1" s="1"/>
  <c r="I355" i="1" s="1"/>
  <c r="I354" i="1" s="1"/>
  <c r="I353" i="1" s="1"/>
  <c r="I369" i="1"/>
  <c r="I368" i="1" s="1"/>
  <c r="I376" i="1"/>
  <c r="I375" i="1" s="1"/>
  <c r="I374" i="1" s="1"/>
  <c r="I373" i="1" s="1"/>
  <c r="I372" i="1" s="1"/>
  <c r="I371" i="1" s="1"/>
  <c r="I392" i="1"/>
  <c r="I391" i="1" s="1"/>
  <c r="I147" i="1" l="1"/>
  <c r="I292" i="1"/>
  <c r="I270" i="1"/>
  <c r="I390" i="1"/>
  <c r="I389" i="1" s="1"/>
  <c r="I388" i="1" s="1"/>
  <c r="I387" i="1" s="1"/>
  <c r="I386" i="1" s="1"/>
  <c r="I146" i="1"/>
  <c r="I178" i="1"/>
  <c r="I177" i="1" s="1"/>
  <c r="I176" i="1" s="1"/>
  <c r="E134" i="3"/>
  <c r="E133" i="3" s="1"/>
  <c r="I140" i="1"/>
  <c r="I139" i="1" s="1"/>
  <c r="I342" i="1"/>
  <c r="I331" i="1"/>
  <c r="I330" i="1" s="1"/>
  <c r="I319" i="1"/>
  <c r="I302" i="1"/>
  <c r="I301" i="1" s="1"/>
  <c r="I172" i="1"/>
  <c r="I235" i="1"/>
  <c r="I230" i="1" s="1"/>
  <c r="I324" i="1"/>
  <c r="I323" i="1" s="1"/>
  <c r="I322" i="1" s="1"/>
  <c r="I273" i="1"/>
  <c r="I197" i="1"/>
  <c r="I196" i="1" s="1"/>
  <c r="H42" i="4" s="1"/>
  <c r="I164" i="1"/>
  <c r="I266" i="1"/>
  <c r="I265" i="1"/>
  <c r="I264" i="1" s="1"/>
  <c r="I263" i="1" s="1"/>
  <c r="I162" i="1"/>
  <c r="H38" i="4" s="1"/>
  <c r="I367" i="1"/>
  <c r="I366" i="1" s="1"/>
  <c r="I365" i="1" s="1"/>
  <c r="I352" i="1" s="1"/>
  <c r="I334" i="1"/>
  <c r="I226" i="1"/>
  <c r="I217" i="1"/>
  <c r="I168" i="1"/>
  <c r="I286" i="1" l="1"/>
  <c r="I175" i="1"/>
  <c r="I138" i="1"/>
  <c r="I229" i="1"/>
  <c r="I564" i="1" l="1"/>
  <c r="E312" i="3"/>
  <c r="E40" i="3" l="1"/>
  <c r="E102" i="3" l="1"/>
  <c r="E103" i="3"/>
  <c r="E104" i="3"/>
  <c r="E101" i="3" l="1"/>
  <c r="E108" i="3"/>
  <c r="E107" i="3" s="1"/>
  <c r="E100" i="3" l="1"/>
  <c r="I34" i="1"/>
  <c r="E289" i="3" l="1"/>
  <c r="E288" i="3"/>
  <c r="I516" i="1"/>
  <c r="E287" i="3" l="1"/>
  <c r="E400" i="3" l="1"/>
  <c r="I643" i="1" l="1"/>
  <c r="E403" i="3" l="1"/>
  <c r="H36" i="4" l="1"/>
  <c r="E337" i="3" l="1"/>
  <c r="E336" i="3" s="1"/>
  <c r="I615" i="1" l="1"/>
  <c r="E138" i="3" l="1"/>
  <c r="E137" i="3" s="1"/>
  <c r="I475" i="1" l="1"/>
  <c r="E187" i="3" l="1"/>
  <c r="E180" i="3" s="1"/>
  <c r="I556" i="1" l="1"/>
  <c r="E39" i="3" l="1"/>
  <c r="E41" i="3"/>
  <c r="I48" i="1"/>
  <c r="I47" i="1" s="1"/>
  <c r="E38" i="3" l="1"/>
  <c r="E37" i="3" s="1"/>
  <c r="I682" i="1" l="1"/>
  <c r="E317" i="3" l="1"/>
  <c r="E98" i="3"/>
  <c r="E97" i="3" s="1"/>
  <c r="E96" i="3" s="1"/>
  <c r="I109" i="1"/>
  <c r="I108" i="1" s="1"/>
  <c r="I82" i="1"/>
  <c r="I505" i="1" l="1"/>
  <c r="I491" i="1"/>
  <c r="I490" i="1" s="1"/>
  <c r="E60" i="3" l="1"/>
  <c r="E402" i="3" l="1"/>
  <c r="I641" i="1"/>
  <c r="I640" i="1" s="1"/>
  <c r="I483" i="1" l="1"/>
  <c r="E35" i="3" l="1"/>
  <c r="E34" i="3"/>
  <c r="E29" i="3"/>
  <c r="E28" i="3"/>
  <c r="I704" i="1"/>
  <c r="I702" i="1"/>
  <c r="I698" i="1"/>
  <c r="E51" i="3"/>
  <c r="E50" i="3"/>
  <c r="E48" i="3"/>
  <c r="E45" i="3"/>
  <c r="E44" i="3"/>
  <c r="I697" i="1" l="1"/>
  <c r="E33" i="3"/>
  <c r="I59" i="1"/>
  <c r="I53" i="1"/>
  <c r="E47" i="3"/>
  <c r="E32" i="3" l="1"/>
  <c r="E31" i="3"/>
  <c r="I52" i="1"/>
  <c r="I46" i="1" s="1"/>
  <c r="E30" i="3" l="1"/>
  <c r="E27" i="3" s="1"/>
  <c r="E25" i="3" l="1"/>
  <c r="E26" i="3"/>
  <c r="E281" i="3" l="1"/>
  <c r="E75" i="3" l="1"/>
  <c r="E74" i="3" s="1"/>
  <c r="E368" i="3" l="1"/>
  <c r="E367" i="3" s="1"/>
  <c r="E366" i="3"/>
  <c r="E365" i="3" s="1"/>
  <c r="E362" i="3"/>
  <c r="E361" i="3" s="1"/>
  <c r="I573" i="1" l="1"/>
  <c r="E273" i="3"/>
  <c r="E358" i="3" l="1"/>
  <c r="E357" i="3" s="1"/>
  <c r="E356" i="3" l="1"/>
  <c r="E355" i="3" s="1"/>
  <c r="E219" i="3" l="1"/>
  <c r="E217" i="3" s="1"/>
  <c r="E209" i="3"/>
  <c r="H45" i="4" l="1"/>
  <c r="E216" i="3"/>
  <c r="E260" i="3" l="1"/>
  <c r="E261" i="3"/>
  <c r="I494" i="1"/>
  <c r="I478" i="1"/>
  <c r="I474" i="1" s="1"/>
  <c r="E150" i="3"/>
  <c r="E151" i="3"/>
  <c r="E149" i="3" l="1"/>
  <c r="E148" i="3" s="1"/>
  <c r="E259" i="3"/>
  <c r="E147" i="3" l="1"/>
  <c r="E308" i="3"/>
  <c r="E278" i="3"/>
  <c r="I719" i="1" l="1"/>
  <c r="I715" i="1" s="1"/>
  <c r="E268" i="3" l="1"/>
  <c r="E72" i="3" l="1"/>
  <c r="E71" i="3" s="1"/>
  <c r="E70" i="3" s="1"/>
  <c r="H72" i="4" l="1"/>
  <c r="E254" i="3" l="1"/>
  <c r="E253" i="3" s="1"/>
  <c r="I617" i="1" l="1"/>
  <c r="E468" i="3" l="1"/>
  <c r="E467" i="3" s="1"/>
  <c r="E464" i="3" l="1"/>
  <c r="E463" i="3" s="1"/>
  <c r="E458" i="3" s="1"/>
  <c r="E457" i="3" l="1"/>
  <c r="H73" i="4"/>
  <c r="H71" i="4" s="1"/>
  <c r="E58" i="3"/>
  <c r="I64" i="1"/>
  <c r="I63" i="1" l="1"/>
  <c r="I62" i="1" s="1"/>
  <c r="E156" i="3"/>
  <c r="H44" i="4" l="1"/>
  <c r="E155" i="3"/>
  <c r="E455" i="3" l="1"/>
  <c r="E454" i="3" s="1"/>
  <c r="E453" i="3" s="1"/>
  <c r="I71" i="1"/>
  <c r="I70" i="1" s="1"/>
  <c r="I69" i="1" s="1"/>
  <c r="I68" i="1" s="1"/>
  <c r="H29" i="4" l="1"/>
  <c r="I98" i="1" l="1"/>
  <c r="E83" i="3" l="1"/>
  <c r="E82" i="3" s="1"/>
  <c r="E80" i="3" l="1"/>
  <c r="E73" i="3" s="1"/>
  <c r="E81" i="3"/>
  <c r="I692" i="1"/>
  <c r="I689" i="1" s="1"/>
  <c r="E111" i="3" l="1"/>
  <c r="E112" i="3"/>
  <c r="E113" i="3"/>
  <c r="E110" i="3" l="1"/>
  <c r="E247" i="3"/>
  <c r="E246" i="3" s="1"/>
  <c r="I670" i="1" l="1"/>
  <c r="I669" i="1" s="1"/>
  <c r="E321" i="3" l="1"/>
  <c r="I681" i="1"/>
  <c r="I680" i="1" s="1"/>
  <c r="I679" i="1" s="1"/>
  <c r="E319" i="3" l="1"/>
  <c r="E333" i="3"/>
  <c r="E331" i="3" l="1"/>
  <c r="I639" i="1" l="1"/>
  <c r="H67" i="4" s="1"/>
  <c r="E244" i="3" l="1"/>
  <c r="I533" i="1"/>
  <c r="I536" i="1"/>
  <c r="I532" i="1" l="1"/>
  <c r="I531" i="1" s="1"/>
  <c r="I530" i="1" s="1"/>
  <c r="I603" i="1"/>
  <c r="I602" i="1" s="1"/>
  <c r="E343" i="3"/>
  <c r="I600" i="1"/>
  <c r="I599" i="1" s="1"/>
  <c r="I598" i="1" s="1"/>
  <c r="E348" i="3" l="1"/>
  <c r="I597" i="1" l="1"/>
  <c r="H52" i="4" s="1"/>
  <c r="I596" i="1" l="1"/>
  <c r="E384" i="3"/>
  <c r="E383" i="3" s="1"/>
  <c r="H63" i="4" l="1"/>
  <c r="E418" i="3" l="1"/>
  <c r="E417" i="3" s="1"/>
  <c r="E416" i="3" s="1"/>
  <c r="E415" i="3" l="1"/>
  <c r="E307" i="3" l="1"/>
  <c r="E332" i="3" l="1"/>
  <c r="I609" i="1"/>
  <c r="I608" i="1" s="1"/>
  <c r="E397" i="3" l="1"/>
  <c r="E280" i="3" l="1"/>
  <c r="E279" i="3" s="1"/>
  <c r="E325" i="3" l="1"/>
  <c r="E324" i="3"/>
  <c r="E323" i="3"/>
  <c r="E213" i="3"/>
  <c r="E214" i="3"/>
  <c r="E215" i="3"/>
  <c r="E212" i="3" l="1"/>
  <c r="I673" i="1"/>
  <c r="I672" i="1" s="1"/>
  <c r="I668" i="1" s="1"/>
  <c r="I667" i="1" s="1"/>
  <c r="E322" i="3"/>
  <c r="E318" i="3" s="1"/>
  <c r="H48" i="4" l="1"/>
  <c r="H47" i="4" s="1"/>
  <c r="E310" i="3"/>
  <c r="E311" i="3"/>
  <c r="I666" i="1" l="1"/>
  <c r="E309" i="3"/>
  <c r="E277" i="3" l="1"/>
  <c r="E276" i="3" s="1"/>
  <c r="E252" i="3"/>
  <c r="I714" i="1"/>
  <c r="E250" i="3" l="1"/>
  <c r="I711" i="1"/>
  <c r="I710" i="1" s="1"/>
  <c r="I709" i="1" s="1"/>
  <c r="I708" i="1" s="1"/>
  <c r="H65" i="4" s="1"/>
  <c r="I696" i="1" l="1"/>
  <c r="I695" i="1" s="1"/>
  <c r="I694" i="1" s="1"/>
  <c r="I660" i="1" l="1"/>
  <c r="I688" i="1" l="1"/>
  <c r="I687" i="1" s="1"/>
  <c r="H54" i="4" s="1"/>
  <c r="I647" i="1"/>
  <c r="H68" i="4" l="1"/>
  <c r="I638" i="1"/>
  <c r="I637" i="1" s="1"/>
  <c r="I686" i="1"/>
  <c r="I685" i="1" s="1"/>
  <c r="I665" i="1"/>
  <c r="I632" i="1"/>
  <c r="I631" i="1" s="1"/>
  <c r="I627" i="1"/>
  <c r="I626" i="1" s="1"/>
  <c r="I622" i="1"/>
  <c r="I621" i="1" s="1"/>
  <c r="I607" i="1" s="1"/>
  <c r="I606" i="1" l="1"/>
  <c r="I625" i="1"/>
  <c r="I624" i="1" s="1"/>
  <c r="I605" i="1" l="1"/>
  <c r="I595" i="1" s="1"/>
  <c r="I591" i="1" l="1"/>
  <c r="I590" i="1" s="1"/>
  <c r="I560" i="1"/>
  <c r="I570" i="1"/>
  <c r="I559" i="1" s="1"/>
  <c r="I555" i="1"/>
  <c r="I554" i="1" s="1"/>
  <c r="I549" i="1"/>
  <c r="I548" i="1" s="1"/>
  <c r="I547" i="1" s="1"/>
  <c r="H53" i="4" s="1"/>
  <c r="I558" i="1" l="1"/>
  <c r="I553" i="1" s="1"/>
  <c r="I589" i="1"/>
  <c r="I588" i="1" s="1"/>
  <c r="I502" i="1"/>
  <c r="I500" i="1"/>
  <c r="I489" i="1" l="1"/>
  <c r="I488" i="1" s="1"/>
  <c r="H51" i="4" s="1"/>
  <c r="H55" i="4"/>
  <c r="H64" i="4"/>
  <c r="I481" i="1" l="1"/>
  <c r="I473" i="1" l="1"/>
  <c r="I468" i="1" s="1"/>
  <c r="H50" i="4" l="1"/>
  <c r="I467" i="1"/>
  <c r="I466" i="1" s="1"/>
  <c r="H46" i="4" l="1"/>
  <c r="H43" i="4" s="1"/>
  <c r="H30" i="4"/>
  <c r="I122" i="1" l="1"/>
  <c r="I121" i="1" s="1"/>
  <c r="I120" i="1" s="1"/>
  <c r="I116" i="1" l="1"/>
  <c r="I115" i="1" s="1"/>
  <c r="H37" i="4" l="1"/>
  <c r="H35" i="4" l="1"/>
  <c r="I106" i="1"/>
  <c r="I105" i="1" s="1"/>
  <c r="I102" i="1"/>
  <c r="I97" i="1"/>
  <c r="I96" i="1" s="1"/>
  <c r="I100" i="1" l="1"/>
  <c r="I101" i="1"/>
  <c r="I104" i="1"/>
  <c r="I93" i="1"/>
  <c r="I92" i="1" s="1"/>
  <c r="I91" i="1" s="1"/>
  <c r="I81" i="1"/>
  <c r="I80" i="1" l="1"/>
  <c r="I86" i="1"/>
  <c r="I87" i="1"/>
  <c r="I74" i="1" l="1"/>
  <c r="I73" i="1" s="1"/>
  <c r="I75" i="1"/>
  <c r="I79" i="1"/>
  <c r="I78" i="1" s="1"/>
  <c r="H32" i="4" s="1"/>
  <c r="I45" i="1"/>
  <c r="I42" i="1"/>
  <c r="I41" i="1" s="1"/>
  <c r="I40" i="1" s="1"/>
  <c r="I39" i="1" s="1"/>
  <c r="I33" i="1"/>
  <c r="I31" i="1"/>
  <c r="I30" i="1" s="1"/>
  <c r="H26" i="4" l="1"/>
  <c r="I44" i="1"/>
  <c r="I29" i="1"/>
  <c r="I28" i="1" s="1"/>
  <c r="I38" i="1" l="1"/>
  <c r="I37" i="1" s="1"/>
  <c r="I27" i="1"/>
  <c r="I26" i="1" s="1"/>
  <c r="H27" i="4"/>
  <c r="E452" i="3"/>
  <c r="E451" i="3" s="1"/>
  <c r="E446" i="3"/>
  <c r="E445" i="3"/>
  <c r="E444" i="3"/>
  <c r="I24" i="1" l="1"/>
  <c r="Q24" i="1" s="1"/>
  <c r="R24" i="1" s="1"/>
  <c r="H28" i="4"/>
  <c r="E449" i="3"/>
  <c r="E450" i="3"/>
  <c r="E443" i="3"/>
  <c r="E440" i="3"/>
  <c r="E439" i="3"/>
  <c r="E434" i="3"/>
  <c r="E433" i="3" s="1"/>
  <c r="E432" i="3" s="1"/>
  <c r="E431" i="3"/>
  <c r="E430" i="3"/>
  <c r="E427" i="3"/>
  <c r="E426" i="3" s="1"/>
  <c r="E425" i="3" s="1"/>
  <c r="E409" i="3"/>
  <c r="E408" i="3" s="1"/>
  <c r="E398" i="3"/>
  <c r="E396" i="3" s="1"/>
  <c r="E393" i="3"/>
  <c r="E392" i="3"/>
  <c r="E389" i="3"/>
  <c r="E388" i="3" s="1"/>
  <c r="E382" i="3"/>
  <c r="E377" i="3"/>
  <c r="E376" i="3"/>
  <c r="E375" i="3"/>
  <c r="E442" i="3" l="1"/>
  <c r="E441" i="3" s="1"/>
  <c r="E429" i="3"/>
  <c r="E428" i="3" s="1"/>
  <c r="E424" i="3" s="1"/>
  <c r="E391" i="3"/>
  <c r="E390" i="3" s="1"/>
  <c r="E374" i="3"/>
  <c r="E360" i="3" s="1"/>
  <c r="E406" i="3"/>
  <c r="E407" i="3"/>
  <c r="E386" i="3"/>
  <c r="E387" i="3"/>
  <c r="E438" i="3"/>
  <c r="E437" i="3" s="1"/>
  <c r="E436" i="3" s="1"/>
  <c r="E359" i="3" l="1"/>
  <c r="E354" i="3"/>
  <c r="E353" i="3"/>
  <c r="E352" i="3"/>
  <c r="E349" i="3"/>
  <c r="E347" i="3"/>
  <c r="E346" i="3"/>
  <c r="E342" i="3"/>
  <c r="E341" i="3"/>
  <c r="E339" i="3" s="1"/>
  <c r="E338" i="3" l="1"/>
  <c r="E345" i="3"/>
  <c r="E344" i="3" s="1"/>
  <c r="E351" i="3"/>
  <c r="E350" i="3" s="1"/>
  <c r="E330" i="3" l="1"/>
  <c r="E329" i="3" s="1"/>
  <c r="E328" i="3" s="1"/>
  <c r="E316" i="3"/>
  <c r="E315" i="3" l="1"/>
  <c r="E303" i="3" l="1"/>
  <c r="E302" i="3" s="1"/>
  <c r="E314" i="3"/>
  <c r="E245" i="3"/>
  <c r="E242" i="3"/>
  <c r="E241" i="3"/>
  <c r="E240" i="3" l="1"/>
  <c r="E301" i="3"/>
  <c r="E239" i="3"/>
  <c r="E238" i="3"/>
  <c r="E237" i="3"/>
  <c r="E275" i="3"/>
  <c r="E274" i="3"/>
  <c r="E271" i="3"/>
  <c r="E270" i="3" s="1"/>
  <c r="E266" i="3"/>
  <c r="E265" i="3" s="1"/>
  <c r="E211" i="3"/>
  <c r="E210" i="3"/>
  <c r="E208" i="3"/>
  <c r="E203" i="3"/>
  <c r="E202" i="3" s="1"/>
  <c r="E178" i="3"/>
  <c r="E174" i="3"/>
  <c r="E173" i="3"/>
  <c r="E170" i="3"/>
  <c r="E169" i="3" s="1"/>
  <c r="E168" i="3" s="1"/>
  <c r="E146" i="3"/>
  <c r="E145" i="3" s="1"/>
  <c r="E129" i="3"/>
  <c r="E128" i="3" s="1"/>
  <c r="E127" i="3" s="1"/>
  <c r="E126" i="3" s="1"/>
  <c r="E125" i="3"/>
  <c r="E124" i="3" s="1"/>
  <c r="E121" i="3"/>
  <c r="E120" i="3" s="1"/>
  <c r="E116" i="3"/>
  <c r="E115" i="3" s="1"/>
  <c r="E114" i="3" s="1"/>
  <c r="E109" i="3"/>
  <c r="E99" i="3" s="1"/>
  <c r="E95" i="3"/>
  <c r="E94" i="3" s="1"/>
  <c r="E93" i="3" s="1"/>
  <c r="E90" i="3"/>
  <c r="E87" i="3"/>
  <c r="E69" i="3"/>
  <c r="E68" i="3" s="1"/>
  <c r="E67" i="3"/>
  <c r="E59" i="3"/>
  <c r="E57" i="3"/>
  <c r="E177" i="3" l="1"/>
  <c r="E175" i="3" s="1"/>
  <c r="E236" i="3"/>
  <c r="E172" i="3"/>
  <c r="E171" i="3" s="1"/>
  <c r="E164" i="3" s="1"/>
  <c r="E56" i="3"/>
  <c r="E55" i="3" s="1"/>
  <c r="E272" i="3"/>
  <c r="E235" i="3" s="1"/>
  <c r="E207" i="3"/>
  <c r="E206" i="3" s="1"/>
  <c r="E205" i="3" s="1"/>
  <c r="E66" i="3"/>
  <c r="E85" i="3"/>
  <c r="E84" i="3" s="1"/>
  <c r="E86" i="3"/>
  <c r="E122" i="3"/>
  <c r="E123" i="3"/>
  <c r="E118" i="3"/>
  <c r="E119" i="3"/>
  <c r="E88" i="3"/>
  <c r="E89" i="3"/>
  <c r="E201" i="3"/>
  <c r="E49" i="3"/>
  <c r="E43" i="3"/>
  <c r="E46" i="3"/>
  <c r="E65" i="3"/>
  <c r="E144" i="3"/>
  <c r="E140" i="3" s="1"/>
  <c r="E176" i="3" l="1"/>
  <c r="E234" i="3"/>
  <c r="E42" i="3"/>
  <c r="E36" i="3" s="1"/>
  <c r="E24" i="3" s="1"/>
  <c r="E204" i="3"/>
  <c r="E64" i="3"/>
  <c r="E63" i="3" s="1"/>
  <c r="E199" i="3"/>
  <c r="E200" i="3"/>
  <c r="H70" i="4"/>
  <c r="H66" i="4" s="1"/>
  <c r="E92" i="3" l="1"/>
  <c r="E22" i="3" s="1"/>
  <c r="H62" i="4"/>
  <c r="H61" i="4" s="1"/>
  <c r="O22" i="3" l="1"/>
  <c r="H58" i="4"/>
  <c r="H57" i="4" s="1"/>
  <c r="H56" i="4" l="1"/>
  <c r="H49" i="4" l="1"/>
  <c r="H41" i="4" l="1"/>
  <c r="H40" i="4"/>
  <c r="H39" i="4" l="1"/>
  <c r="H31" i="4"/>
  <c r="H25" i="4" s="1"/>
  <c r="H23" i="4" l="1"/>
  <c r="L23" i="4" s="1"/>
</calcChain>
</file>

<file path=xl/sharedStrings.xml><?xml version="1.0" encoding="utf-8"?>
<sst xmlns="http://schemas.openxmlformats.org/spreadsheetml/2006/main" count="4894" uniqueCount="732">
  <si>
    <t>Образование</t>
  </si>
  <si>
    <t>Общее образование</t>
  </si>
  <si>
    <t>Дошкольное образование</t>
  </si>
  <si>
    <t>01</t>
  </si>
  <si>
    <t>06</t>
  </si>
  <si>
    <t>05</t>
  </si>
  <si>
    <t>02</t>
  </si>
  <si>
    <t>07</t>
  </si>
  <si>
    <t>03</t>
  </si>
  <si>
    <t>08</t>
  </si>
  <si>
    <t>04</t>
  </si>
  <si>
    <t>09</t>
  </si>
  <si>
    <t>РЗ</t>
  </si>
  <si>
    <t>ПР</t>
  </si>
  <si>
    <t>ЦСР</t>
  </si>
  <si>
    <t>Жилищно-коммунальное хозяйство</t>
  </si>
  <si>
    <t>ВР</t>
  </si>
  <si>
    <t>Другие вопросы в области образования</t>
  </si>
  <si>
    <t>Переподготовка и повышение квалификации кадров</t>
  </si>
  <si>
    <t>Общегосударственные вопросы</t>
  </si>
  <si>
    <t>925</t>
  </si>
  <si>
    <t>926</t>
  </si>
  <si>
    <t>902</t>
  </si>
  <si>
    <t>10</t>
  </si>
  <si>
    <t>Другие общегосударственные вопросы</t>
  </si>
  <si>
    <t>Национальная экономика</t>
  </si>
  <si>
    <t>11</t>
  </si>
  <si>
    <t>905</t>
  </si>
  <si>
    <t>Социальная политика</t>
  </si>
  <si>
    <t>Пенсионное обеспечение</t>
  </si>
  <si>
    <t>Социальное обеспечение населения</t>
  </si>
  <si>
    <t>Администрация муниципального образования Темрюкский  район</t>
  </si>
  <si>
    <t>Сельское хозяйство и рыболовство</t>
  </si>
  <si>
    <t>Совет муниципального образования Темрюкский район</t>
  </si>
  <si>
    <t>901</t>
  </si>
  <si>
    <t>№ п/п</t>
  </si>
  <si>
    <t>1.</t>
  </si>
  <si>
    <t>ВСЕГО</t>
  </si>
  <si>
    <t>2.</t>
  </si>
  <si>
    <t>3.</t>
  </si>
  <si>
    <t>4.</t>
  </si>
  <si>
    <t>5.</t>
  </si>
  <si>
    <t>6.</t>
  </si>
  <si>
    <t>7.</t>
  </si>
  <si>
    <t>8.</t>
  </si>
  <si>
    <t>9.</t>
  </si>
  <si>
    <t>10.</t>
  </si>
  <si>
    <t>Управление культуры администрации муниципального образования Темрюкский район</t>
  </si>
  <si>
    <t>Другие вопросы в области жилищно-коммунального хозяйства</t>
  </si>
  <si>
    <t>934</t>
  </si>
  <si>
    <t>Управление образованием администрации муниципального образования Темрюкский район</t>
  </si>
  <si>
    <t>Функционирование законодательных (представительных) органов государственной власти и представительных органов муниципальных образований</t>
  </si>
  <si>
    <t>14</t>
  </si>
  <si>
    <t>Профессиональная подготовка, переподготовка и повышение квалификации</t>
  </si>
  <si>
    <t>Охрана семьи и детства</t>
  </si>
  <si>
    <t>Отдел по делам молодежи администрации муниципального образования Темрюкский район</t>
  </si>
  <si>
    <t xml:space="preserve">Наименование </t>
  </si>
  <si>
    <t>Всего расходов</t>
  </si>
  <si>
    <t>Национальная безопасность и правоохранительная деятельность</t>
  </si>
  <si>
    <t>Культура</t>
  </si>
  <si>
    <t xml:space="preserve">          в том числе:</t>
  </si>
  <si>
    <t>(тыс. рублей)</t>
  </si>
  <si>
    <t>Функционирование высшего должностного лица субъекта Российской Федерации и муниципального образования</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</si>
  <si>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</si>
  <si>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13</t>
  </si>
  <si>
    <t>Финансовое управление администрации муниципального образования Темрюкский район</t>
  </si>
  <si>
    <t>Обеспечение деятельности финансовых, налоговых и таможенных органов и органов финансового (финансово-бюджетного) надзора</t>
  </si>
  <si>
    <t>Другие вопросы в области культуры, кинематографии</t>
  </si>
  <si>
    <t>953</t>
  </si>
  <si>
    <t>Физическая культура и спорт</t>
  </si>
  <si>
    <t>Другие вопросы в области физической культуры и спорта</t>
  </si>
  <si>
    <t>11.</t>
  </si>
  <si>
    <t>Отдел по физической культуре и спорту администрации муниципального образования Темрюкский район</t>
  </si>
  <si>
    <t>929</t>
  </si>
  <si>
    <t>Контрольно-счетная палата муниципального образования Темрюкский район</t>
  </si>
  <si>
    <t>910</t>
  </si>
  <si>
    <t>Другие вопросы в области национальной безопасности и правоохранительной деятельности</t>
  </si>
  <si>
    <t>Другие вопросы в области национальной экономики</t>
  </si>
  <si>
    <t>12</t>
  </si>
  <si>
    <t>Массовый спорт</t>
  </si>
  <si>
    <t>Резервные фонды</t>
  </si>
  <si>
    <t>Другие вопросы в области социальной политики</t>
  </si>
  <si>
    <t xml:space="preserve">     муниципального образования</t>
  </si>
  <si>
    <t>муниципального образования</t>
  </si>
  <si>
    <t>120</t>
  </si>
  <si>
    <t>240</t>
  </si>
  <si>
    <t>850</t>
  </si>
  <si>
    <t>110</t>
  </si>
  <si>
    <t>630</t>
  </si>
  <si>
    <t>Расходы на выплаты персоналу казенных учреждений</t>
  </si>
  <si>
    <t>Культура, кинематография</t>
  </si>
  <si>
    <t>810</t>
  </si>
  <si>
    <t>Дорожное хозяйство (дорожные фонды)</t>
  </si>
  <si>
    <t>Обеспечение деятельности высшего органа исполнительной власти муниципального образования Темрюкский район</t>
  </si>
  <si>
    <t>Высшее должностное лицо  муниципального образования Темрюкский район</t>
  </si>
  <si>
    <t>Расходы на обеспечение функций органов местного самоуправления</t>
  </si>
  <si>
    <t xml:space="preserve">902 </t>
  </si>
  <si>
    <t>Финансовое обеспечение непредвиденных расходов</t>
  </si>
  <si>
    <t>Резервный фонд администрации муниципального образования Темрюкский район</t>
  </si>
  <si>
    <t>Расходы на обеспечение деятельности (оказание услуг) муниципальных учреждений</t>
  </si>
  <si>
    <t>Контрольно - счетная палата муниципального образования Темрюкский район</t>
  </si>
  <si>
    <t>Председатель Совета муниципального образования Темрюкский район</t>
  </si>
  <si>
    <t>Обеспечение деятельности представительного органа  муниципального образования Темрюкский район</t>
  </si>
  <si>
    <t xml:space="preserve">Совет муниципального образования Темрюкский район </t>
  </si>
  <si>
    <t>Реализация мероприятий муниципальной целевой программы</t>
  </si>
  <si>
    <t>Обеспечение государственных гарантий реализации прав на получение общедоступного и бесплатного образования</t>
  </si>
  <si>
    <t>Совершенствование социальной поддержки семьи и детей</t>
  </si>
  <si>
    <t>Иные закупки товаров, работ и услуг для обеспечения государственных (муниципальных) нужд</t>
  </si>
  <si>
    <t>870</t>
  </si>
  <si>
    <t>Резервные средства</t>
  </si>
  <si>
    <t>Обеспечение деятельности контрольно- счетной палаты муниципального образования Темрюкский район</t>
  </si>
  <si>
    <t>Сумма</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</si>
  <si>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</si>
  <si>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610</t>
  </si>
  <si>
    <t xml:space="preserve">Субсидии бюджетным учреждениям </t>
  </si>
  <si>
    <t>310</t>
  </si>
  <si>
    <t>Публичные нормативные социальные выплаты гражданам</t>
  </si>
  <si>
    <t>Субсидии бюджетным учреждениям</t>
  </si>
  <si>
    <t>410</t>
  </si>
  <si>
    <t>Бюджетные инвестиции</t>
  </si>
  <si>
    <t>620</t>
  </si>
  <si>
    <t>Субсидии автономным учреждениям</t>
  </si>
  <si>
    <t xml:space="preserve">Субсидии автономным учреждениям </t>
  </si>
  <si>
    <t xml:space="preserve">07 </t>
  </si>
  <si>
    <t>Создание благоприятных условий для комплексного развития и жизнедеятельности детей в Темрюкском районе</t>
  </si>
  <si>
    <t>Отдельные мероприятия муниципальной программы</t>
  </si>
  <si>
    <t>Управление капитального строительства и топливно-энергетического комплекса  администрации муниципального образования Темрюкский район</t>
  </si>
  <si>
    <t>924</t>
  </si>
  <si>
    <t>Отдел внутреннего финансового контроля администрации муниципального образования Темрюкский район</t>
  </si>
  <si>
    <t>908</t>
  </si>
  <si>
    <t>Обеспечение деятельности органов муниципального финансового контроля</t>
  </si>
  <si>
    <t>Обеспечение деятельности отдела внутреннего финансового контроля</t>
  </si>
  <si>
    <t>Создание благоприятных условий для развития и реализации потенциала молодежи в интересах Темрюкского района, Кубани</t>
  </si>
  <si>
    <t>Реализация мероприятий муниципальной программы реализации государственной молодежной политики в Темрюкском районе</t>
  </si>
  <si>
    <t>Прочие мероприятия муниципальной программы</t>
  </si>
  <si>
    <t>Реализация мероприятий муниципальной  программы</t>
  </si>
  <si>
    <t>Мероприятия по совершенствованию деятельности учреждений культуры, подведомственных управлению культуры</t>
  </si>
  <si>
    <t>Обеспечение ведения бухгалтерского учета</t>
  </si>
  <si>
    <t>Развитие дошкольного, общего и дополнительного   образования детей</t>
  </si>
  <si>
    <t>Осуществление отдельных государственных полномочий по обеспечению льготным питанием учащихся из многодетных семей в муниципальных общеобразовательных организациях</t>
  </si>
  <si>
    <t>Осуществление отдельных государственных полномочий по обеспечению выплаты компенсации части родительской платы за присмотр и уход за детьми, посещающими образовательные организации, реализующие  общеобразовательную программу дошкольного образования</t>
  </si>
  <si>
    <t xml:space="preserve">Реализация мероприятий по внедрению гражданских технологий противодействию терроризму </t>
  </si>
  <si>
    <t>Реализация мероприятий по профилактике правонарушений</t>
  </si>
  <si>
    <t xml:space="preserve">Мероприятия  праздничных дней и памятных дат, проводимых администрацией муниципального образования Темрюкский район </t>
  </si>
  <si>
    <t>Реализация мероприятий праздничных дней и памятных дат, проводимых администрацией муниципального образования Темрюкский район</t>
  </si>
  <si>
    <t>Материальное стимулирование производства сельскохозяйственной продукции</t>
  </si>
  <si>
    <t>Реализация мероприятий по материальному стимулированию сельскохозяйственной продукции</t>
  </si>
  <si>
    <t>Реализация мероприятий по повышению безопасности дорожного движения</t>
  </si>
  <si>
    <t>Реализация мероприятий по поддержке малого и среднего предпринимательства</t>
  </si>
  <si>
    <t>Реализация мероприятий по созданию благоприятных условий для комплексного развития и жизнедеятельности детей в Темрюкском районе</t>
  </si>
  <si>
    <t>Реализация мероприятий по развитию дошкольного, общего и дополнительного образования</t>
  </si>
  <si>
    <t>Реализация мероприятий по безопасности образовательных учреждений</t>
  </si>
  <si>
    <t>Осуществление социальной поддержки граждан заключивших договор о целевом обучении</t>
  </si>
  <si>
    <t>12.</t>
  </si>
  <si>
    <t>13.</t>
  </si>
  <si>
    <t>14.</t>
  </si>
  <si>
    <t>15.</t>
  </si>
  <si>
    <t>16.</t>
  </si>
  <si>
    <t>17.</t>
  </si>
  <si>
    <t>18.</t>
  </si>
  <si>
    <t>19.</t>
  </si>
  <si>
    <t>21.</t>
  </si>
  <si>
    <t>24.</t>
  </si>
  <si>
    <t>25.</t>
  </si>
  <si>
    <t>26.</t>
  </si>
  <si>
    <t>27.</t>
  </si>
  <si>
    <t>28.</t>
  </si>
  <si>
    <t>Иные выплаты населению</t>
  </si>
  <si>
    <t>Уплата  налогов, сборов и иных платежей</t>
  </si>
  <si>
    <t>Вед</t>
  </si>
  <si>
    <t>29.</t>
  </si>
  <si>
    <t xml:space="preserve">Реализация мероприятий муниципальной  программы по улучшению условий и охраны труда </t>
  </si>
  <si>
    <t>Охрана окружающей среды</t>
  </si>
  <si>
    <t>Другие вопросы в области охраны окружающей среды</t>
  </si>
  <si>
    <t xml:space="preserve">             (тыс. рублей)</t>
  </si>
  <si>
    <t>Межбюджетные трансферты общего характера бюджетам бюджетной системы Российской Федерации</t>
  </si>
  <si>
    <t xml:space="preserve">            муниципального образования</t>
  </si>
  <si>
    <t>7000000000</t>
  </si>
  <si>
    <t>7010000000</t>
  </si>
  <si>
    <t>7010000190</t>
  </si>
  <si>
    <t>7020000000</t>
  </si>
  <si>
    <t>7020000190</t>
  </si>
  <si>
    <t>7110000190</t>
  </si>
  <si>
    <t>7110000000</t>
  </si>
  <si>
    <t>7100000000</t>
  </si>
  <si>
    <t>740000000</t>
  </si>
  <si>
    <t>3100000000</t>
  </si>
  <si>
    <t>7500000000</t>
  </si>
  <si>
    <t>7510000000</t>
  </si>
  <si>
    <t>3400000000</t>
  </si>
  <si>
    <t>Повышение эффективности управления муниципальным имуществом и земельными ресурсами на территории муниципального образования Темрюкский район</t>
  </si>
  <si>
    <t>3300000000</t>
  </si>
  <si>
    <t>3200000000</t>
  </si>
  <si>
    <t>3500000000</t>
  </si>
  <si>
    <t>3510000000</t>
  </si>
  <si>
    <t>3510010050</t>
  </si>
  <si>
    <t>3600000000</t>
  </si>
  <si>
    <t>3700000000</t>
  </si>
  <si>
    <t>3710000000</t>
  </si>
  <si>
    <t>3800000000</t>
  </si>
  <si>
    <t>3720000000</t>
  </si>
  <si>
    <t>3900000000</t>
  </si>
  <si>
    <t>4000000000</t>
  </si>
  <si>
    <t>Повышение информационной открытости и гласности органов местного самоуправления для установления и обеспечения продуктивного диалога органов местного самоуправления и сообщества</t>
  </si>
  <si>
    <t>6400000000</t>
  </si>
  <si>
    <t>6400110370</t>
  </si>
  <si>
    <t>Мероприятия направленные на формирование информационного общества и формирование электронного правительства</t>
  </si>
  <si>
    <t>3810000000</t>
  </si>
  <si>
    <t>3810000590</t>
  </si>
  <si>
    <t>3820000590</t>
  </si>
  <si>
    <t>Мероприятия по организации профессиональной деятельности аварийно-спасательной службы муниципального образования Темрюкский район</t>
  </si>
  <si>
    <t>3820000000</t>
  </si>
  <si>
    <t>Информирование населения в области гармонизации межнациональных отношений</t>
  </si>
  <si>
    <t>4300000000</t>
  </si>
  <si>
    <t>4400000000</t>
  </si>
  <si>
    <t>4410000000</t>
  </si>
  <si>
    <t>4410010140</t>
  </si>
  <si>
    <t>4420000000</t>
  </si>
  <si>
    <t>4430000000</t>
  </si>
  <si>
    <t>4440000000</t>
  </si>
  <si>
    <t>4500000000</t>
  </si>
  <si>
    <t>4510000000</t>
  </si>
  <si>
    <t>4520000000</t>
  </si>
  <si>
    <t>4600000000</t>
  </si>
  <si>
    <t>4900000000</t>
  </si>
  <si>
    <t>4910000000</t>
  </si>
  <si>
    <t>Реализация мероприятий по повышению инвестиционной привлекательности</t>
  </si>
  <si>
    <t>4910010180</t>
  </si>
  <si>
    <t>Обеспечение деятельности уполномоченного органа по размещению закупок товаров, работ, услуг для муниципальных нужд</t>
  </si>
  <si>
    <t>4940000000</t>
  </si>
  <si>
    <t>4940000590</t>
  </si>
  <si>
    <t>5000000000</t>
  </si>
  <si>
    <t>5700000000</t>
  </si>
  <si>
    <t>5300000000</t>
  </si>
  <si>
    <t>5500000000</t>
  </si>
  <si>
    <t>6100000000</t>
  </si>
  <si>
    <t>5800000000</t>
  </si>
  <si>
    <t>5810000000</t>
  </si>
  <si>
    <t>5810010350</t>
  </si>
  <si>
    <t>5820000000</t>
  </si>
  <si>
    <t>5820000190</t>
  </si>
  <si>
    <t>5820000590</t>
  </si>
  <si>
    <t>6110000000</t>
  </si>
  <si>
    <t>5710000000</t>
  </si>
  <si>
    <t>5710010280</t>
  </si>
  <si>
    <t>6300000000</t>
  </si>
  <si>
    <t>6130000000</t>
  </si>
  <si>
    <t>6200000000</t>
  </si>
  <si>
    <t>5600000000</t>
  </si>
  <si>
    <t>5610000000</t>
  </si>
  <si>
    <t>5610010270</t>
  </si>
  <si>
    <t>5610060820</t>
  </si>
  <si>
    <t>5610060860</t>
  </si>
  <si>
    <t>5610000590</t>
  </si>
  <si>
    <t>5610062370</t>
  </si>
  <si>
    <t>5610060710</t>
  </si>
  <si>
    <t>3810060070</t>
  </si>
  <si>
    <t>5900000000</t>
  </si>
  <si>
    <t>5920000000</t>
  </si>
  <si>
    <t>5920010310</t>
  </si>
  <si>
    <t>5920060820</t>
  </si>
  <si>
    <t>5950000000</t>
  </si>
  <si>
    <t>5910000000</t>
  </si>
  <si>
    <t>5910010300</t>
  </si>
  <si>
    <t>Финансовое обеспечение деятельности управления капитального строительства и топливно -энергетического комплекса</t>
  </si>
  <si>
    <t>20.</t>
  </si>
  <si>
    <t>23.</t>
  </si>
  <si>
    <t>30.</t>
  </si>
  <si>
    <t>31.</t>
  </si>
  <si>
    <t>32.</t>
  </si>
  <si>
    <t>33.</t>
  </si>
  <si>
    <t>34.</t>
  </si>
  <si>
    <t>35.</t>
  </si>
  <si>
    <t>36.</t>
  </si>
  <si>
    <t>37.</t>
  </si>
  <si>
    <t>38.</t>
  </si>
  <si>
    <t>Развитие мер социальной поддержки отдельным категориям граждан муниципального образования Темрюкский район</t>
  </si>
  <si>
    <t>Реализация мероприятий по социальной поддержке отдельным категориям граждан муниципального образования Темрюкский район</t>
  </si>
  <si>
    <t>7310000190</t>
  </si>
  <si>
    <t>7310000000</t>
  </si>
  <si>
    <t>7300000000</t>
  </si>
  <si>
    <t>3110000000</t>
  </si>
  <si>
    <t>Обеспечение деятельности администрации муниципального образования Темрюкский район по решению вопросов местного значения</t>
  </si>
  <si>
    <t>Организация транспортного и хозяйственного обслуживания органов местного самоуправления муниципального образования Темрюкский район</t>
  </si>
  <si>
    <t>3110100000</t>
  </si>
  <si>
    <t>3110100590</t>
  </si>
  <si>
    <t>Организация качественного и эффективного бюджетного, налогового учета и отчетности</t>
  </si>
  <si>
    <t>3120000000</t>
  </si>
  <si>
    <t>3120100000</t>
  </si>
  <si>
    <t>3120100590</t>
  </si>
  <si>
    <t>3130000000</t>
  </si>
  <si>
    <t>3130100000</t>
  </si>
  <si>
    <t>3130100190</t>
  </si>
  <si>
    <t xml:space="preserve">Физическая культура </t>
  </si>
  <si>
    <t>3410000000</t>
  </si>
  <si>
    <t>5610062500</t>
  </si>
  <si>
    <t>7400000000</t>
  </si>
  <si>
    <t>7420000000</t>
  </si>
  <si>
    <t>7420000190</t>
  </si>
  <si>
    <t>6600000000</t>
  </si>
  <si>
    <t>Реализация мероприятий по экологическому оздоровлению территории муниципального образования Темрюкский район</t>
  </si>
  <si>
    <t>39.</t>
  </si>
  <si>
    <t xml:space="preserve">Основные направления развития </t>
  </si>
  <si>
    <t>Реализация  основных направлений развития</t>
  </si>
  <si>
    <t xml:space="preserve">Реализация мероприятий по кадровому обеспечению сферы культуры </t>
  </si>
  <si>
    <t xml:space="preserve">Кадровое обеспечение в сфере культуры </t>
  </si>
  <si>
    <t>7910000000</t>
  </si>
  <si>
    <t>7900000000</t>
  </si>
  <si>
    <t>Непрограммные расходы муниципального образования Темрюкский район</t>
  </si>
  <si>
    <t xml:space="preserve">Непрограммные расходы </t>
  </si>
  <si>
    <t>320</t>
  </si>
  <si>
    <t>Социальные выплаты гражданам, кроме публичных нормативных социальных выплат</t>
  </si>
  <si>
    <t>Дополнительное образование детей</t>
  </si>
  <si>
    <t xml:space="preserve">Молодежная политика </t>
  </si>
  <si>
    <t>Финансовое обеспечение деятельности муниципальных казенных учреждений</t>
  </si>
  <si>
    <t>Управление муниципального контроля администрации муниципального образования Темрюкский район</t>
  </si>
  <si>
    <t>921</t>
  </si>
  <si>
    <t>4700000000</t>
  </si>
  <si>
    <t>Прочие межбюджетные трансферты общего характера</t>
  </si>
  <si>
    <t>540</t>
  </si>
  <si>
    <t>Иные межбюджетные трансферты</t>
  </si>
  <si>
    <t>3210000000</t>
  </si>
  <si>
    <t>Организация обучения</t>
  </si>
  <si>
    <t>3310000000</t>
  </si>
  <si>
    <t xml:space="preserve">Управление муниципальными финансами </t>
  </si>
  <si>
    <t>3610000000</t>
  </si>
  <si>
    <t>3910000000</t>
  </si>
  <si>
    <t>Развитие национальных культур и профилактики проявлений экстремизма</t>
  </si>
  <si>
    <t>Внедрение гражданских технологий противодействию терроризму</t>
  </si>
  <si>
    <t>4010000000</t>
  </si>
  <si>
    <t>4310000000</t>
  </si>
  <si>
    <t>Профилактика правонарушений</t>
  </si>
  <si>
    <t>3310100000</t>
  </si>
  <si>
    <t>3310100190</t>
  </si>
  <si>
    <t>3910010090</t>
  </si>
  <si>
    <t>4010010100</t>
  </si>
  <si>
    <t>4310010130</t>
  </si>
  <si>
    <t>4610000000</t>
  </si>
  <si>
    <t>Подготовка градостроительной и землеустроительной документации</t>
  </si>
  <si>
    <t>4610000590</t>
  </si>
  <si>
    <t>5010000000</t>
  </si>
  <si>
    <t>Развитие санаторно-курортного и туристского комплекса</t>
  </si>
  <si>
    <t>5310000000</t>
  </si>
  <si>
    <t>Экологическое оздоровление</t>
  </si>
  <si>
    <t>5310100000</t>
  </si>
  <si>
    <t>5310110240</t>
  </si>
  <si>
    <t>5510000000</t>
  </si>
  <si>
    <t>Комплексное развитие Темрюкского района в сфере строительства</t>
  </si>
  <si>
    <t>5510100000</t>
  </si>
  <si>
    <t>5510100190</t>
  </si>
  <si>
    <t>5510200000</t>
  </si>
  <si>
    <t>5510200590</t>
  </si>
  <si>
    <t>6210000000</t>
  </si>
  <si>
    <t>6210010360</t>
  </si>
  <si>
    <t>Поддержка социально ориентированных некоммерческих организаций</t>
  </si>
  <si>
    <t>6410000000</t>
  </si>
  <si>
    <t>Улучшение условий и охраны труда</t>
  </si>
  <si>
    <t>6410110370</t>
  </si>
  <si>
    <t>Отдельные мероприятия по управлению реализацией программы (аппарат)</t>
  </si>
  <si>
    <t>6610000000</t>
  </si>
  <si>
    <t>6610100000</t>
  </si>
  <si>
    <t>Поддержка малого и среднего предпринимательства</t>
  </si>
  <si>
    <t>Осуществление отдельных полномочий по предоставлению мер социальной поддержки в виде  компенсации расходов на оплату жилых помещений, отопления и освещения педагогическим работникам муниципальных образовательных организаций, проживающим и работающим в сельских населенных пунктах , рабочих поселках (поселках городского типа) на территории Краснодарского края</t>
  </si>
  <si>
    <t xml:space="preserve">Осуществление отдельных государственных полномочий по выплате  ежемесячных денежных средств на содержание детей, нуждающихся в особой заботе государства, переданных на патронатное воспитание </t>
  </si>
  <si>
    <t>Осуществление отдельных государственных полномочий по организации и осуществлению деятельности по опеке и попечительству в отношении несовершеннолетних</t>
  </si>
  <si>
    <t>Осуществление отдельных государственных полномочий по выявлению обстоятельств, свидетельствующих о необходимости оказания детям-сиротам и детям, оставшимся без попечения родителей, лицам из числа детей-сирот и детей, оставшихся без попечения родителей, содействия в преодолении трудной жизненной ситуации, и осуществлению контроля за использованием детьми- сиротами и детьми, оставшимися без попечения родителей, лицами из числа детей-сирот и детей, оставшихся без попечения родителей, предоставленных им жилых помещений специализированного жилищного фонда</t>
  </si>
  <si>
    <t>Осуществление отдельных государственных полномочий по выплате ежемесячного вознаграждения, причитающегося  патронатным воспитателям за оказание услуг по осуществлению патронатного  воспитания  и постинтернатного сопровождения</t>
  </si>
  <si>
    <t>Реализация мероприятий направленных на формирование информационного общества и формирование электронного правительства</t>
  </si>
  <si>
    <t>Управление и контроль за муниципальным имуществом и земельными ресурсами</t>
  </si>
  <si>
    <t>3430000000</t>
  </si>
  <si>
    <t>3430110501</t>
  </si>
  <si>
    <t>6610110502</t>
  </si>
  <si>
    <t>3610010503</t>
  </si>
  <si>
    <t>3710010504</t>
  </si>
  <si>
    <t xml:space="preserve">Резервный фонд </t>
  </si>
  <si>
    <t>7510010505</t>
  </si>
  <si>
    <t xml:space="preserve">Осуществление отдельных государственных полномочий по выплате единовременного пособия детям-сиротам и детям, оставшимся без попечения родителей, и лицам из их числа на государственную регистрацию права собственности (права пожизненного наследуемого владения), в том числе на оплату услуг, необходимых для ее осуществления, за исключением жилых помещений, приобретенных за счет средств краевого бюджета </t>
  </si>
  <si>
    <t>Осуществление отдельных государственных полномочий по выплате ежемесячного вознаграждения, причитающегося приемным родителям за оказание услуг по воспитанию приемных детей</t>
  </si>
  <si>
    <t>Осуществление отдельных государственных полномочий по созданию и организации деятельности комиссий по делам несовершеннолетних и защите их прав</t>
  </si>
  <si>
    <t>Осуществление отдельных государственных полномочий Краснодарского края по формированию и утверждению списков граждан, лишившихся жилого помещения в результате чрезвычайных ситуаций</t>
  </si>
  <si>
    <t>Осуществление государственных полномочий по финансовому обеспечению государственных гарантий реализации прав на получение общедоступного и бесплатного образования в муниципальных дошкольных и общеобразовательных организациях</t>
  </si>
  <si>
    <t>Реализация мероприятий по повышению информационной открытости и гласности органов местного самоуправления</t>
  </si>
  <si>
    <t>5010010200</t>
  </si>
  <si>
    <t>4710000000</t>
  </si>
  <si>
    <t>Энергосбережение и повышение энергетической эффективности</t>
  </si>
  <si>
    <t>Судебная система</t>
  </si>
  <si>
    <t>Осуществление полномочий Российской Федерации и полномочий Краснодарского края</t>
  </si>
  <si>
    <t>7700000000</t>
  </si>
  <si>
    <t>Составление (изменение) списков кандидатов в присяжные заседатели федеральных судов общей юрисдикции  в Российской Федерации</t>
  </si>
  <si>
    <t>7710000000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</si>
  <si>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</si>
  <si>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7710051200</t>
  </si>
  <si>
    <t>Осуществление отдельных государственных полномочий по оплате проезда детей-сирот и детей, оставшихся без попечения родителей, находящихся под опекой (попечительством), включая предварительную опеку (попечительство), переданных  на воспитание в приемную семью или на патронатное воспитание, к месту лечения и обратно</t>
  </si>
  <si>
    <t>Пр</t>
  </si>
  <si>
    <t>Рз</t>
  </si>
  <si>
    <t>Мероприятия, направленные на формирование информационного общества и формирование электронного правительства</t>
  </si>
  <si>
    <t>4710010071</t>
  </si>
  <si>
    <t>Участие муниципальных служащих в обучающих семинарах</t>
  </si>
  <si>
    <t xml:space="preserve">Участие муниципальных служащих в обучающих семинарах </t>
  </si>
  <si>
    <t xml:space="preserve">Участие муниципальных служащих в  переподготовке и курсах повышения квалификации </t>
  </si>
  <si>
    <t>Жилищное хозяйство</t>
  </si>
  <si>
    <t>Непрограммные расходы</t>
  </si>
  <si>
    <t>7910010460</t>
  </si>
  <si>
    <t>Управление и содержание общего имущества многоквартирных домов муниципального жилищного фонда</t>
  </si>
  <si>
    <t>Предоставление иных межбюджетных трансфертов на  сбалансированность бюджетов поселений Темрюкского района</t>
  </si>
  <si>
    <t>7910010512</t>
  </si>
  <si>
    <t>00</t>
  </si>
  <si>
    <t>3210010516</t>
  </si>
  <si>
    <t>3210010517</t>
  </si>
  <si>
    <t>Совершенствование учета и повышение эффективности использования муниципального имущества и земельных ресурсов на территории муниципального образования Темрюкский район</t>
  </si>
  <si>
    <t>3430100000</t>
  </si>
  <si>
    <t>3310200000</t>
  </si>
  <si>
    <t>3310210511</t>
  </si>
  <si>
    <t>510</t>
  </si>
  <si>
    <t>Дотации</t>
  </si>
  <si>
    <t>Дотация на выравнивание бюджетной обеспеченности поселений</t>
  </si>
  <si>
    <t>Управление муниципальными финансами по поддержке устойчивого исполнения бюджета</t>
  </si>
  <si>
    <t>5510500000</t>
  </si>
  <si>
    <t>Мероприятия по комплексному развитию Темрюкского района в сфере строительства</t>
  </si>
  <si>
    <t>5610060740</t>
  </si>
  <si>
    <t>Осуществление отдельных государственных полномочий по материально-техническому обеспечению пунктов проведения экзаменов для государственной итоговой аттестации по образовательным программам основного общего и среднего общего образования и  выплате педагогическим работникам, участвующим в проведении указанной государственной итоговой аттестации, компенсации за работу по подготовке и проведению  государственной итоговой аттестации  по образовательным программам основного общего и среднего общего образования</t>
  </si>
  <si>
    <t>5610010685</t>
  </si>
  <si>
    <t>Коммунальное хозяйство</t>
  </si>
  <si>
    <t>5200000000</t>
  </si>
  <si>
    <t>5210000000</t>
  </si>
  <si>
    <t>5210100000</t>
  </si>
  <si>
    <t>Строительство и обеспечение инженерной инфраструктурой дошкольных образовательных учреждений</t>
  </si>
  <si>
    <t>5510300000</t>
  </si>
  <si>
    <t>Реализация мероприятий по строительству и обеспечению инженерной инфраструктурой дошкольных образовательных учреждений</t>
  </si>
  <si>
    <t>5510310270</t>
  </si>
  <si>
    <t xml:space="preserve">Бюджетные инвестиции </t>
  </si>
  <si>
    <t>6000000000</t>
  </si>
  <si>
    <t>Реализация основных мероприятий муниципальной программы</t>
  </si>
  <si>
    <t>Осуществление отдельных государственных полномочий по предоставлению  жилых помещений детям-сиротам и детям, оставшимся без попечения родителей, лицам из  их числа по договорам найма специализированных жилых помещений</t>
  </si>
  <si>
    <t>34100C0820</t>
  </si>
  <si>
    <t>Реализация администрацией муниципального образования Темрюкский район отдельных государственных полномочий</t>
  </si>
  <si>
    <t>3130200000</t>
  </si>
  <si>
    <t>3130260870</t>
  </si>
  <si>
    <t>3130260910</t>
  </si>
  <si>
    <t>350</t>
  </si>
  <si>
    <t>Премии и гранты</t>
  </si>
  <si>
    <t>Улучшение экологической обстановки Темрюкского района и охрана окружающей среды</t>
  </si>
  <si>
    <t>Расходы на выплаты персоналу государственных (муниципальных) органов</t>
  </si>
  <si>
    <t>Дотации на выравнивание бюджетной обеспеченности субъектов Российской Федерации и муниципальных образований</t>
  </si>
  <si>
    <t xml:space="preserve">Осуществление государственных  полномочий Краснодарского края в области обращения с животными, предусмотренных законодательством в области обращения с животными, в том числе организации мероприятий при осуществлении деятельности по обращению с животными без владельцев на территории муниципальных образований Краснодарского края </t>
  </si>
  <si>
    <t>Осуществление отдельных государственных полномочий Краснодарского края по организации и обеспечению отдыха и оздоровления детей (за исключением организации отдыха детей в каникулярное время)</t>
  </si>
  <si>
    <t>Осуществление отдельных государственных полномочий по предоставлению социальной поддержки отдельным категориям работников муниципальных физкультурно-спортивных организаций отрасли "Физическая культура и спорт" и муниципальных организаций дополнительного образования, реализующих дополнительные общеобразовательные программы в области физической культуры и спорта, отрасли "Образование"</t>
  </si>
  <si>
    <t>Управление по вопросам семьи и детства администрации муниципального образования Темрюкский район</t>
  </si>
  <si>
    <t>56100L3040</t>
  </si>
  <si>
    <t xml:space="preserve">            Темрюкский район VII созыва</t>
  </si>
  <si>
    <t xml:space="preserve">     Темрюкский район VII  созыва</t>
  </si>
  <si>
    <t>Темрюкский район VII созыва</t>
  </si>
  <si>
    <t>Муниципальная программа муниципального образования Темрюкский район "Энергосбережение и повышение энергетической эффективности "</t>
  </si>
  <si>
    <t>Муниципальная программа муниципального образования Темрюкский район "Энергосбережение и повышение  энергетической эффективности"</t>
  </si>
  <si>
    <t xml:space="preserve">Муниципальная программа муниципального образования Темрюкский район "Развитие  жилищно- коммунального хозяйства" </t>
  </si>
  <si>
    <t>Мероприятия по развитию водопроводно - канализационного комплекса населенных пунктов Темрюкского района</t>
  </si>
  <si>
    <t>5220000000</t>
  </si>
  <si>
    <t>Улучшение жилищных условий населения Темрюкского района</t>
  </si>
  <si>
    <t>5220100000</t>
  </si>
  <si>
    <t>Расходы на улучшение жилищных условий населения Темрюкского района</t>
  </si>
  <si>
    <t>Развитие водопроводно-канализационного комплекса населенных пунктов Темрюкского района</t>
  </si>
  <si>
    <t>Муниципальная программа  муниципального образования Темрюкский район "Развитие жилищно-коммунального хозяйства"</t>
  </si>
  <si>
    <t>Защита населения и территории от чрезвычайных ситуаций природного и техногенного характера, пожарная безопасность</t>
  </si>
  <si>
    <t>Гражданская оборона</t>
  </si>
  <si>
    <t>Мероприятия по улучшению жилищных условий населения Темрюкского района</t>
  </si>
  <si>
    <t>3720010519</t>
  </si>
  <si>
    <t>Реализация мероприятий по развитию архивного дела</t>
  </si>
  <si>
    <t>Субвенции на осуществление отдельных государственных полномочий Краснодарского края по обеспечению отдыха детей в каникулярное время в профильных лагерях, организованных муниципальными общеобразовательными организациями Краснодарского края</t>
  </si>
  <si>
    <t>5710063110</t>
  </si>
  <si>
    <t>Мероприятия по энергосбережению и повышению энергетической эффективности в муниципальных учреждениях  Темрюкского района</t>
  </si>
  <si>
    <t>Субсидии  некоммерческим организациям (за исключением государственных(муниципальных) учреждений, государственных корпораций (компаний), публично-правовых компаний)</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</si>
  <si>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</si>
  <si>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</si>
  <si>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Реализация  основных направлений развития культуры</t>
  </si>
  <si>
    <t>Поддержание надлежащего состояния имущества муниципального образования Темрюкский район</t>
  </si>
  <si>
    <t>Реализация поддержания надлежащего состояния имущества муниципального образования Темрюкский район</t>
  </si>
  <si>
    <t>5220110233</t>
  </si>
  <si>
    <t>Осуществление отдельных государственных полномочий по предоставлению мер социальной поддержки в виде  компенсации расходов на оплату жилых помещений, отопления и освещения педагогическим работникам муниципальных образовательных организаций, проживающим и работающим в сельских населенных пунктах , рабочих поселках (поселках городского типа) на территории Краснодарского края</t>
  </si>
  <si>
    <t>Осуществление отдельных государственных  полномочий по предоставлению мер социальной поддержки в виде  компенсации расходов на оплату жилых помещений, отопления и освещения педагогическим работникам муниципальных образовательных организаций, проживающим и работающим в сельских населенных пунктах , рабочих поселках (поселках городского типа) на территории Краснодарского края</t>
  </si>
  <si>
    <t>Субсидии на обеспечение условий для развития физической культуры и массового спорта в части оплаты труда инструкторов по спорту</t>
  </si>
  <si>
    <t xml:space="preserve">Осуществление отдельных государственных полномочий Краснодарского края по поддержке сельскохозяйственного производства </t>
  </si>
  <si>
    <t>Предоставление компенсации затрат на оказание коммунальных услуг</t>
  </si>
  <si>
    <t xml:space="preserve">Содействие трудоустройству  несовершеннолетних </t>
  </si>
  <si>
    <t>5820010450</t>
  </si>
  <si>
    <t>55105S0470</t>
  </si>
  <si>
    <t xml:space="preserve">Осуществление отдельных государственных полномочий  по ведению  учета граждан отдельных категорий в качестве нуждающихся в жилых помещениях и по формированию списка детей-сирот и детей, оставшихся без попечения родителей, лиц из числа детей-сирот и детей, оставшихся без попечения родителей, лиц, относившихся к категории детей-сирот и детей, оставшихся без попечения родителей, подлежащих обеспечению жилыми помещениями </t>
  </si>
  <si>
    <t>Осуществление отдельных государственных полномочий по выплате ежемесячных денежных средств на содержание детей-сирот и детей, оставшихся без попечения родителей, находящихся под опекой (попечительством), включая предварительную опеку (попечительство), переданных на воспитание в приемную семью</t>
  </si>
  <si>
    <t>5610010602</t>
  </si>
  <si>
    <t>Обеспечение функционирования модели персонифицированного финансирования дополнительного образования детей</t>
  </si>
  <si>
    <t>Муниципальная программа  муниципального образования Темрюкский район "Эффективное муниципальное управление"</t>
  </si>
  <si>
    <t>Отдельные мероприятия муниципальной программы муниципального образования Темрюкский район "Эффективное муниципальное управление"</t>
  </si>
  <si>
    <t>Муниципальная программа муниципального образования Темрюкский район "Эффективное муниципальное управление"</t>
  </si>
  <si>
    <t>Муниципальная программа муниципального образования Темрюкский район "Развитие муниципальной службы"</t>
  </si>
  <si>
    <t>Муниципальная программа муниципального образования Темрюкский район  "Эффективное муниципальное управление"</t>
  </si>
  <si>
    <t>Муниципальная программа муниципального образования Темрюкский район "Управление и контроль за муниципальным имуществом и земельными ресурсами "</t>
  </si>
  <si>
    <t>Муниципальная программа муниципального образования Темрюкский район "Управление и контроль за муниципальным имуществом и земельными ресурсами"</t>
  </si>
  <si>
    <t>Муниципальная программа муниципального образования Темрюкский район "Информирование населения о деятельности администрации муниципального образования Темрюкский район в СМИ"</t>
  </si>
  <si>
    <t>Муниципальная программа муниципального образования Темрюкский район  "Информирование населения о деятельности администрации муниципального образования Темрюкский район в СМИ"</t>
  </si>
  <si>
    <t>Муниципальная программа муниципального образования Темрюкский район "Развитие информационного общества и формирование электронного правительства"</t>
  </si>
  <si>
    <t>Муниципальная программа муниципального образования Темрюкский район "Развитие информационного общества и формирование электронного правительства "</t>
  </si>
  <si>
    <t>Муниципальная программа муниципального образования Темрюкский район  "Муниципальная политика и развитие гражданского общества"</t>
  </si>
  <si>
    <t>Муниципальная программа муниципального образования Темрюкский район "Муниципальная политика и развитие гражданского общества"</t>
  </si>
  <si>
    <t>Муниципальная программа муниципального образования Темрюкский район "Развитие экономики"</t>
  </si>
  <si>
    <t>Муниципальная программа муниципального образования Темрюкский район  "Развитие экономики"</t>
  </si>
  <si>
    <t>Муниципальная программа муниципального образования Темрюкский район "Улучшение условий и охраны труда "</t>
  </si>
  <si>
    <t>Муниципальная программа муниципального образования Темрюкский район "Улучшение условий и охраны труда"</t>
  </si>
  <si>
    <t>Муниципальная программа муниципального образования Темрюкский район "Обеспечение безопасности населения"</t>
  </si>
  <si>
    <t>Муниципальная программа муниципального образования Темрюкский район  "Обеспечение безопасности населения "</t>
  </si>
  <si>
    <t>Муниципальная программа муниципального образования Темрюкский район "Обеспечение безопасности населения "</t>
  </si>
  <si>
    <t>Муниципальная программа муниципального образования Темрюкский район "Развитие национальных культур и профилактика проявлений экстремизма "</t>
  </si>
  <si>
    <t xml:space="preserve">Муниципальная программа муниципального образования Темрюкский район "Внедрение гражданских технологий противодействию терроризма" </t>
  </si>
  <si>
    <t>Муниципальная программа муниципального образования Темрюкский район  "Профилактика правонарушений"</t>
  </si>
  <si>
    <t xml:space="preserve">Муниципальная программа муниципального образования Темрюкский район "Профилактика правонарушений" </t>
  </si>
  <si>
    <t>Муниципальная программа муниципального образования Темрюкский район "Развитие сельского хозяйства"</t>
  </si>
  <si>
    <t>Муниципальная программа муниципального образования Темрюкский район  "Развитие сельского хозяйства"</t>
  </si>
  <si>
    <t>Муниципальная  программа муниципального образования Темрюкский район "Комплексное развитие  в сфере  дорожного хозяйства"</t>
  </si>
  <si>
    <t>Муниципальная  программа муниципального образования Темрюкский район  "Комплексное развитие в сфере  дорожного хозяйства"</t>
  </si>
  <si>
    <t>Муниципальная  программа муниципального образования Темрюкский район  "Подготовка градостроительной и землеустроительной документации"</t>
  </si>
  <si>
    <t>Муниципальная программа  муниципального образования Темрюкский район "Дети Тамани"</t>
  </si>
  <si>
    <t>Муниципальная  программа  муниципального образования Темрюкский район "Подготовка градостроительной и землеустроительной документации "</t>
  </si>
  <si>
    <t>Муниципальная программа муниципального образования Темрюкский район "Развитие экономики "</t>
  </si>
  <si>
    <t>Муниципальная  программа  муниципального образования Темрюкский район "Развитие санаторно - курортного и туристского  комплекса"</t>
  </si>
  <si>
    <t>Муниципальная  программа  муниципального образования Темрюкский район "Развитие санаторно - курортного и туристского  комплекса "</t>
  </si>
  <si>
    <t>Муниципальная программа муниципального образования Темрюкский район "Поддержка малого и среднего предпринимательства "</t>
  </si>
  <si>
    <t>Муниципальная программа  муниципального образования Темрюкский район "Поддержка малого и среднего предпринимательства"</t>
  </si>
  <si>
    <t>Муниципальная программа муниципального образования Темрюкский район "Экологическое оздоровление территории "</t>
  </si>
  <si>
    <t>Муниципальная программа  муниципального образования Темрюкский район "Экологическое оздоровление территории "</t>
  </si>
  <si>
    <t>Муниципальная программа муниципального образования Темрюкский район  "Дети Тамани"</t>
  </si>
  <si>
    <t>Муниципальная программа муниципального образования Темрюкский район "Социальная поддержка граждан"</t>
  </si>
  <si>
    <t>Муниципальная программа  муниципального образования Темрюкский район "Социальная поддержка граждан"</t>
  </si>
  <si>
    <t>Муниципальная программа  муниципального образования Темрюкский район "Развитие здравоохранения "</t>
  </si>
  <si>
    <t>Муниципальная программа муниципального образования Темрюкский район "Социальная поддержка граждан "</t>
  </si>
  <si>
    <t>Муниципальная  программа  муниципального образования Темрюкский район "Поддержка социально ориентированных некоммерческих организаций"</t>
  </si>
  <si>
    <t>Муниципальная программа  муниципального образования Темрюкский район "Обеспечение и развитие физической культуры и спорта"</t>
  </si>
  <si>
    <t>Муниципальная программа муниципального образования Темрюкский район "Управление муниципальными финансами"</t>
  </si>
  <si>
    <t>Реализация мероприятий муниципальной программы муниципального образования Темрюкский район "Управление муниципальными финансами"</t>
  </si>
  <si>
    <t>Муниципальная программа муниципального образования Темрюкский район  "Управление муниципальными финансами"</t>
  </si>
  <si>
    <t>Муниципальная программа муниципального образования Темрюкский район "Комплексное развитие  в сфере строительства"</t>
  </si>
  <si>
    <t>Муниципальная программа  муниципального образования Темрюкский район "Комплексное развитие  в сфере строительства"</t>
  </si>
  <si>
    <t>Муниципальная программа муниципального образования Темрюкский район  "Развитие образования"</t>
  </si>
  <si>
    <t>Муниципальная программа  муниципального образования Темрюкский район  "Развитие образования"</t>
  </si>
  <si>
    <t>Муниципальная программа муниципального образования Темрюкский район "Обеспечение и развитие физической культуры и спорта"</t>
  </si>
  <si>
    <t>Муниципальная  программа муниципального образования Темрюкский район  "Комплексное  развитие  в сфере  дорожного хозяйства"</t>
  </si>
  <si>
    <t>Муниципальная программа муниципального образования Темрюкский район "Развитие культуры "</t>
  </si>
  <si>
    <t>Муниципальная программа  муниципального образования Темрюкский район "Развитие культуры "</t>
  </si>
  <si>
    <t>Муниципальная программа муниципального образования Темрюкский район "Программа  реализации государственной молодежной политики"</t>
  </si>
  <si>
    <t>Муниципальная программа  муниципального образования Темрюкский район  "Программа реализации государственной молодежной политики"</t>
  </si>
  <si>
    <t xml:space="preserve">Муниципальная  программа  муниципального образования Темрюкский район "Дети Тамани" </t>
  </si>
  <si>
    <t xml:space="preserve">Муниципальная  программа муниципального образования Темрюкский район  "Дети Тамани" </t>
  </si>
  <si>
    <t>Муниципальная программа  муниципального образования Темрюкский район "Создание доступной среды для инвалидов и других маломобильных групп населения"</t>
  </si>
  <si>
    <t>6500000000</t>
  </si>
  <si>
    <t>Доступная среда для инвалидов и других маломобильных групп населения</t>
  </si>
  <si>
    <t>6510000000</t>
  </si>
  <si>
    <t>6510100000</t>
  </si>
  <si>
    <t>6510110507</t>
  </si>
  <si>
    <t>Обучение специалистов, предоставляющих услуги населению, сурдопереводу</t>
  </si>
  <si>
    <t>Обеспечение доступности для инвалидов и других маломобильных групп населения</t>
  </si>
  <si>
    <t>6800000000</t>
  </si>
  <si>
    <t>Муниципальная программа муниципального образования Темрюкский район "Умное обращение с отходами"</t>
  </si>
  <si>
    <t>6810000000</t>
  </si>
  <si>
    <t>6810100000</t>
  </si>
  <si>
    <t>6810110231</t>
  </si>
  <si>
    <t xml:space="preserve">Эффективное обращение с отходами производства и потребления </t>
  </si>
  <si>
    <t>Формирование новых подходов и внедрение современных технологий сбора твердых коммунальных отходов</t>
  </si>
  <si>
    <t>Расходы на внедрение современных технологий сбора твердых коммунальных отходов</t>
  </si>
  <si>
    <t>Муниципальная программа муниципального образования Темрюкский район "Развитие жилищно-коммунального хозяйства"</t>
  </si>
  <si>
    <t>52201L4970</t>
  </si>
  <si>
    <t xml:space="preserve">Профилактика терроризма </t>
  </si>
  <si>
    <t>22.</t>
  </si>
  <si>
    <t xml:space="preserve">     Приложение 7</t>
  </si>
  <si>
    <t>Приложение 9</t>
  </si>
  <si>
    <t xml:space="preserve">            Приложение  11</t>
  </si>
  <si>
    <t xml:space="preserve">Прохождение муниципальными служащими ежегодной диспансеризации </t>
  </si>
  <si>
    <t>3210010518</t>
  </si>
  <si>
    <t>Реализация мероприятий по обеспечению жильем молодых семей</t>
  </si>
  <si>
    <t>5610010513</t>
  </si>
  <si>
    <t>5610010290</t>
  </si>
  <si>
    <t>56100S0460</t>
  </si>
  <si>
    <t>5610000190</t>
  </si>
  <si>
    <t>Основное мероприятие муниципальной программы</t>
  </si>
  <si>
    <t>Обеспечение комплексного, сбалансированного и устойчивого социально-экономического и инновационного развития Темрюкского района</t>
  </si>
  <si>
    <t>4900100000</t>
  </si>
  <si>
    <t>4900110515</t>
  </si>
  <si>
    <t>Формирование инвестиционной привлекательности Темрюкского района</t>
  </si>
  <si>
    <t>4920000000</t>
  </si>
  <si>
    <t>4920000590</t>
  </si>
  <si>
    <t>4420061650</t>
  </si>
  <si>
    <t>4430000590</t>
  </si>
  <si>
    <t>4440060910</t>
  </si>
  <si>
    <t>4520010150</t>
  </si>
  <si>
    <t>5230000000</t>
  </si>
  <si>
    <t>5230100000</t>
  </si>
  <si>
    <t>5230110234</t>
  </si>
  <si>
    <t>5940000000</t>
  </si>
  <si>
    <t>5940000590</t>
  </si>
  <si>
    <t>5950000190</t>
  </si>
  <si>
    <t>6120000000</t>
  </si>
  <si>
    <t>6120010260</t>
  </si>
  <si>
    <t>6130010250</t>
  </si>
  <si>
    <t>6300000190</t>
  </si>
  <si>
    <t>6300010340</t>
  </si>
  <si>
    <t>6300060740</t>
  </si>
  <si>
    <t>6300000590</t>
  </si>
  <si>
    <t>63000S2820</t>
  </si>
  <si>
    <t>6000100000</t>
  </si>
  <si>
    <t>6000110520</t>
  </si>
  <si>
    <t>Материально-техническое обеспечение деятельности администрации муниципального образования Темрюкский район</t>
  </si>
  <si>
    <t xml:space="preserve">Приобретение жилых помещений для детей- сирот и детей, оставшихся без попечения родителей, лиц из  числа детей-сирот и детей, оставшихся без попечения родителей на территории Краснодарского края </t>
  </si>
  <si>
    <t>Укрепление материально-технической базы муниципального архива</t>
  </si>
  <si>
    <t>Мероприятия по  предупреждению и ликвидации чрезвычайных ситуаций, стихийных бедствий на территории   муниципального образования Темрюкский район</t>
  </si>
  <si>
    <t xml:space="preserve">Обеспечение эпизоотического ветеринарно-санитарного благополучия </t>
  </si>
  <si>
    <t xml:space="preserve">Поддержка  граждан, ведущих личное подсобное хозяйство, крестьянских (фермерских) хозяйств, индивидуальных предпринимателей, ведущих деятельность в области сельскохозяйственного производства </t>
  </si>
  <si>
    <t>Повышение безопасности дорожного движения в Темрюкском районе</t>
  </si>
  <si>
    <t>Строительство, реконструкция, капитальный ремонт и ремонт автомобильных дорог общего пользования местного значения на территории Темрюкского района</t>
  </si>
  <si>
    <t>Предоставление мер социальной поддержки гражданам, заключившим договор о целевом обучении с муниципальными организациями муниципального образования Темрюкский район</t>
  </si>
  <si>
    <t xml:space="preserve">Муниципальная программа муниципального образования Темрюкский район "Развитие жилищно- коммунального хозяйства" </t>
  </si>
  <si>
    <t xml:space="preserve"> </t>
  </si>
  <si>
    <t>Субсидии на организацию и обеспечение бесплатным горячим питанием обучающихся с ограниченными возможностями здоровья в муниципальных общеобразовательных организациях</t>
  </si>
  <si>
    <t>56100S3550</t>
  </si>
  <si>
    <t>5610053032</t>
  </si>
  <si>
    <t>52101S1150</t>
  </si>
  <si>
    <t>Субсидии на организацию водоотведения в целях строительства (реконструкции) объектов обеспечивающей инфраструктуры туристских кластеров</t>
  </si>
  <si>
    <t>5610063540</t>
  </si>
  <si>
    <t>Субвенции на осуществление отдельных государственных полномочий по обеспечению бесплатным двухразовым питанием  детей-инвалидов (инвалидов), не являющихся обучающимися с ограниченными возможностями здоровья, получающих начальное общее, основное общее и среднее общее образование в муниципальных общеобразовательных организациях</t>
  </si>
  <si>
    <t>59100L5190</t>
  </si>
  <si>
    <t>63000S3570</t>
  </si>
  <si>
    <t>Субсидии на укрепление материально-технической базы муниципальных физкультурно-спортивных организаций</t>
  </si>
  <si>
    <t>3130263640</t>
  </si>
  <si>
    <t>Осуществление отдельных государственных полномочий Краснодарского края по осуществлению регионального государственного строительного надзора в случаях, предусмотренных частью 2 статьи 54 Градостроительного кодекса Российской Федерации</t>
  </si>
  <si>
    <t>Субсидии на строительство, реконструкцию (в том числе реконструкцию объектов незавершенного строительства) и техническое перевооружение объектов общественной инфраструктуры муниципального значения, приобретение объектов недвижимости</t>
  </si>
  <si>
    <t>Субсидии на капитальный ремонт и ремонт автомобильных дорог общего пользования местного значения</t>
  </si>
  <si>
    <t>Ведомственная структура расходов бюджета муниципального образования Темрюкский  район   на  2023 год</t>
  </si>
  <si>
    <t xml:space="preserve"> Распределение бюджетных ассигнований  по  целевым статьям ( муниципальным программам муниципального образования Темрюкский район и непрограммным направлениям деятельности) группам  и подгруппам видов расходов классификации расходов бюджетов на 2023 год</t>
  </si>
  <si>
    <t xml:space="preserve"> Распределение бюджетных ассигнований  по разделам и подразделам  классификации расходов  бюджетов на 2023  год</t>
  </si>
  <si>
    <t>6110069190</t>
  </si>
  <si>
    <t>6110069170</t>
  </si>
  <si>
    <t>6110069110</t>
  </si>
  <si>
    <t>6110069140</t>
  </si>
  <si>
    <t>5710069180</t>
  </si>
  <si>
    <t>6110069130</t>
  </si>
  <si>
    <t>6110069100</t>
  </si>
  <si>
    <t>6110069160</t>
  </si>
  <si>
    <t>5710069120</t>
  </si>
  <si>
    <t>3130269200</t>
  </si>
  <si>
    <t>59100S0560</t>
  </si>
  <si>
    <t>Создание условий для организации досуга и обеспечения жителей услугами организаций культуры</t>
  </si>
  <si>
    <t xml:space="preserve">Государственная поддержка отрасли культуры </t>
  </si>
  <si>
    <t>55105Д0470</t>
  </si>
  <si>
    <t>Субсидии на строительство, реконструкцию (в том числе реконструкцию объектов незавершенного строительства) и техническое перевооружение объектов  общественной инфраструктуры муниципального значения, приобретение объектов недвижимости</t>
  </si>
  <si>
    <t>Дополнительный результат на строительство, реконструкцию (в том числе реконструкцию объектов незавершенного строительства) и техническое перевооружение объектов  общественной инфраструктуры муниципального значения, приобретение объектов недвижимости</t>
  </si>
  <si>
    <t>Муниципальная программа муниципального образования Темрюкский район "Перспективное развитие наружной рекламы"</t>
  </si>
  <si>
    <t>4800000000</t>
  </si>
  <si>
    <t>4810000000</t>
  </si>
  <si>
    <t>4810010060</t>
  </si>
  <si>
    <t>Реализация мероприятий по перспективному развитию наружной рекламы на территории муниципального образования Темрюкский район</t>
  </si>
  <si>
    <t>Перспективное развитие наружной рекламы</t>
  </si>
  <si>
    <t>40.</t>
  </si>
  <si>
    <t>5210110230</t>
  </si>
  <si>
    <t>Реализация мероприятий по водопроводно-канализационному комплексу населенных пунктов Темрюкского района</t>
  </si>
  <si>
    <t>Мероприятия по развитию водопроводно-канализационного комплекса населенных пунктов Темрюкского района</t>
  </si>
  <si>
    <t>Мероприятия по энергосбережению и повышению энергетической эффективности в муниципальных учреждениях Темрюкского района</t>
  </si>
  <si>
    <t>Спорт высших достижений</t>
  </si>
  <si>
    <t>4510010160</t>
  </si>
  <si>
    <t>Реализация мероприятий по ремонту и обеспечению безопасности автомобильных дорог</t>
  </si>
  <si>
    <t>Мероприятия по переподготовке и повышению квалификации кадров</t>
  </si>
  <si>
    <t>7420010680</t>
  </si>
  <si>
    <t xml:space="preserve">     к решению XLI  сессии Совета</t>
  </si>
  <si>
    <t xml:space="preserve">     от "06 "  декабря 2022 г. № 338</t>
  </si>
  <si>
    <t xml:space="preserve">к решению  XLI   сессии Совета                                                                     </t>
  </si>
  <si>
    <t>от  " 06 "  декабря  2022 г. № 338</t>
  </si>
  <si>
    <t xml:space="preserve">            от  "06" декабря  2022 г. № 338</t>
  </si>
  <si>
    <t xml:space="preserve">            к решению  XLI   сессии Совета                                                                     </t>
  </si>
  <si>
    <t>изменения</t>
  </si>
  <si>
    <t>с учетом изменений</t>
  </si>
  <si>
    <t>9</t>
  </si>
  <si>
    <t>Темрюкский район VII  созыва</t>
  </si>
  <si>
    <t>Финансовое обеспечение расходов, связанных с ликвидацией последствий стихийных бедствий и других чрезвычайных ситуаций</t>
  </si>
  <si>
    <t>7910010514</t>
  </si>
  <si>
    <t>561ЕВ51790</t>
  </si>
  <si>
    <t>561ЕВ57860</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</si>
  <si>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</si>
  <si>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Обеспечение оснащения государственных и муниципальных общеобразовательных организаций, в том числе структурных подразделений указанных организаций, государственными символами Российской Федерации</t>
  </si>
  <si>
    <t>Национальная оборона</t>
  </si>
  <si>
    <t>Мобилизационная и вневойсковая подготовка</t>
  </si>
  <si>
    <t>Осуществление закупок для проведения специальной военной операции, мобилизационной подготовки, мобилизации</t>
  </si>
  <si>
    <t>7910010670</t>
  </si>
  <si>
    <t>52201Д4970</t>
  </si>
  <si>
    <t>Реализация мероприятий по обеспечению жильем молодых семей (дополнительный результат)</t>
  </si>
  <si>
    <t>5510400000</t>
  </si>
  <si>
    <t>5510410470</t>
  </si>
  <si>
    <t>Строительство и обеспечение инженерной инфраструктурой общеобразовательных учреждений</t>
  </si>
  <si>
    <t>Реализация мероприятий по строительству и обеспечению инженерной инфраструктурой общеобразовательных учреждений</t>
  </si>
  <si>
    <t xml:space="preserve">Здравоохранение </t>
  </si>
  <si>
    <t>Амбулаторная помощь</t>
  </si>
  <si>
    <t>Реализация мероприятий по комплексному развитию Темрюкского района в сфере строительства</t>
  </si>
  <si>
    <t>5510510508</t>
  </si>
  <si>
    <t>Здравоохранение</t>
  </si>
  <si>
    <t>Физическая культура</t>
  </si>
  <si>
    <t>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 образовательные программы основного общего образования, образовательные программы среднего общего образования  (субвенции на осуществление отдельных государственных полномочий Краснодарского края по обеспечению выплат ежемесячного денежного вознаграждения за классное руководство педагогическим работникам муниципальных общеобразовательных организаций)</t>
  </si>
  <si>
    <t>Прочие обязательства муниципального образования Темрюкский район</t>
  </si>
  <si>
    <t>7910010030</t>
  </si>
  <si>
    <t>7910010480</t>
  </si>
  <si>
    <t>Осуществление эксплуатации и технического обслуживания муниципального имущества</t>
  </si>
  <si>
    <t>7910063690</t>
  </si>
  <si>
    <t>Иные межбюджетные трансферты на размещение и питание граждан Российской Федерации, иностранных граждан и лиц без гражданства , вынужденно покинувших территории Запорожской и Херсонской областей, прибывших на территорию Краснодарского края в экстренном массовом порядке, находившихся и находящихся в средствах временного размещения и питания</t>
  </si>
  <si>
    <t>4610010170</t>
  </si>
  <si>
    <t>Реализация мероприятий по подготовке градостроительной и землеустроительной документации на территории муниципального образования Темрюкский район</t>
  </si>
  <si>
    <t>Муниципальная программа муниципального образования Темрюкский район "Управление и контроль за муниципальным имуществом и земельными ресурсами на территории муниципального образования Темрюкский район"</t>
  </si>
  <si>
    <t>Приобретение жилья в муниципальном образовании Темрюкский район</t>
  </si>
  <si>
    <t>3420000000</t>
  </si>
  <si>
    <t>Приобретение квартир для обеспечения служебным жилым помещением приглашенных специалистов</t>
  </si>
  <si>
    <t>3420010500</t>
  </si>
  <si>
    <t>360</t>
  </si>
  <si>
    <t>Обеспечение и выполнение муниципальных функций в сфере строительства Темрюкского района</t>
  </si>
  <si>
    <t>5510510481</t>
  </si>
  <si>
    <t xml:space="preserve">            Приложение 11</t>
  </si>
  <si>
    <t xml:space="preserve">            к решению      сессии Совета                                                                     </t>
  </si>
  <si>
    <t xml:space="preserve">            от "24" апреля  2023 г. № </t>
  </si>
  <si>
    <t xml:space="preserve">к решению       сессии Совета                                                                     </t>
  </si>
  <si>
    <t xml:space="preserve">от "24" апреля   2023 г. № </t>
  </si>
  <si>
    <t xml:space="preserve">     к решению       сессии Совета</t>
  </si>
  <si>
    <t xml:space="preserve">     от "24" апреля  2023 г. №  </t>
  </si>
  <si>
    <t>Исполняющий обязанности начальника финансового управления</t>
  </si>
  <si>
    <t>Ю.А. Лебедева</t>
  </si>
  <si>
    <t>Мероприятия для предупреждения чрезвычайных ситуаций на территории муниципального образования Темрюкский район в рамках реализации приоритетного проекта "Безопасный район"</t>
  </si>
  <si>
    <t>3810010540</t>
  </si>
  <si>
    <t>Предоставление иных межбюджетных трансфертов бюджетам поселений Темрюкского района на поддержку местных инициатив по итогам краевого конкурса</t>
  </si>
  <si>
    <t>7910010601</t>
  </si>
  <si>
    <t>Иные межбюджетные трансферты на дополнительную помощь местным бюджетам для решения социально значимых вопросов местного значения</t>
  </si>
  <si>
    <t>5610062980</t>
  </si>
  <si>
    <t>830</t>
  </si>
  <si>
    <t>Исполнение судебных актов</t>
  </si>
</sst>
</file>

<file path=xl/styles.xml><?xml version="1.0" encoding="utf-8"?>
<styleSheet xmlns="http://schemas.openxmlformats.org/spreadsheetml/2006/main" xmlns:mc="http://schemas.openxmlformats.org/markup-compatibility/2006" xmlns:x14ac="http://schemas.microsoft.com/office/spreadsheetml/2009/9/ac" mc:Ignorable="x14ac">
  <numFmts count="10">
    <numFmt numFmtId="43" formatCode="_-* #,##0.00\ _₽_-;\-* #,##0.00\ _₽_-;_-* &quot;-&quot;??\ _₽_-;_-@_-"/>
    <numFmt numFmtId="164" formatCode="_-* #,##0.0_р_._-;\-* #,##0.0_р_._-;_-* &quot;-&quot;?_р_._-;_-@_-"/>
    <numFmt numFmtId="165" formatCode="_-* #,##0.00000000\ _₽_-;\-* #,##0.00000000\ _₽_-;_-* &quot;-&quot;????\ _₽_-;_-@_-"/>
    <numFmt numFmtId="166" formatCode="_-* #,##0.000000\ _₽_-;\-* #,##0.000000\ _₽_-;_-* &quot;-&quot;???\ _₽_-;_-@_-"/>
    <numFmt numFmtId="167" formatCode="_-* #,##0.000000_р_._-;\-* #,##0.000000_р_._-;_-* &quot;-&quot;?_р_._-;_-@_-"/>
    <numFmt numFmtId="168" formatCode="_-* #,##0.0000_р_._-;\-* #,##0.0000_р_._-;_-* &quot;-&quot;?_р_._-;_-@_-"/>
    <numFmt numFmtId="169" formatCode="_-* #,##0.0\ _₽_-;\-* #,##0.0\ _₽_-;_-* &quot;-&quot;?\ _₽_-;_-@_-"/>
    <numFmt numFmtId="170" formatCode="_-* #,##0.00000_р_._-;\-* #,##0.00000_р_._-;_-* &quot;-&quot;?_р_._-;_-@_-"/>
    <numFmt numFmtId="171" formatCode="_-* #,##0.0\ _₽_-;\-* #,##0.0\ _₽_-;_-* &quot;-&quot;??\ _₽_-;_-@_-"/>
    <numFmt numFmtId="172" formatCode="#,##0.0"/>
  </numFmts>
  <fonts count="27" x14ac:knownFonts="1">
    <font>
      <sz val="10"/>
      <name val="Arial Cyr"/>
      <charset val="204"/>
    </font>
    <font>
      <sz val="14"/>
      <name val="Times New Roman"/>
      <family val="1"/>
      <charset val="204"/>
    </font>
    <font>
      <b/>
      <sz val="14"/>
      <name val="Times New Roman"/>
      <family val="1"/>
      <charset val="204"/>
    </font>
    <font>
      <b/>
      <sz val="14"/>
      <color indexed="62"/>
      <name val="Times New Roman"/>
      <family val="1"/>
      <charset val="204"/>
    </font>
    <font>
      <sz val="8"/>
      <name val="Arial Cyr"/>
      <charset val="204"/>
    </font>
    <font>
      <sz val="10"/>
      <name val="Times New Roman"/>
      <family val="1"/>
      <charset val="204"/>
    </font>
    <font>
      <sz val="14"/>
      <color indexed="8"/>
      <name val="Times New Roman"/>
      <family val="1"/>
      <charset val="204"/>
    </font>
    <font>
      <sz val="12"/>
      <name val="Times New Roman"/>
      <family val="1"/>
      <charset val="204"/>
    </font>
    <font>
      <sz val="14"/>
      <color rgb="FFFF0000"/>
      <name val="Times New Roman"/>
      <family val="1"/>
      <charset val="204"/>
    </font>
    <font>
      <sz val="10"/>
      <name val="Arial"/>
      <family val="2"/>
      <charset val="204"/>
    </font>
    <font>
      <b/>
      <sz val="10"/>
      <name val="Arial Cyr"/>
      <charset val="204"/>
    </font>
    <font>
      <sz val="10"/>
      <color rgb="FFFF0000"/>
      <name val="Arial Cyr"/>
      <charset val="204"/>
    </font>
    <font>
      <sz val="14"/>
      <color theme="1"/>
      <name val="Times New Roman"/>
      <family val="1"/>
      <charset val="204"/>
    </font>
    <font>
      <sz val="10"/>
      <color theme="6" tint="-0.249977111117893"/>
      <name val="Arial Cyr"/>
      <charset val="204"/>
    </font>
    <font>
      <sz val="14"/>
      <color theme="6" tint="-0.249977111117893"/>
      <name val="Times New Roman"/>
      <family val="1"/>
      <charset val="204"/>
    </font>
    <font>
      <b/>
      <sz val="14"/>
      <color theme="1"/>
      <name val="Times New Roman"/>
      <family val="1"/>
      <charset val="204"/>
    </font>
    <font>
      <sz val="10"/>
      <color rgb="FF00B050"/>
      <name val="Arial Cyr"/>
      <charset val="204"/>
    </font>
    <font>
      <sz val="18"/>
      <name val="Arial Cyr"/>
      <charset val="204"/>
    </font>
    <font>
      <sz val="16"/>
      <name val="Arial Cyr"/>
      <charset val="204"/>
    </font>
    <font>
      <sz val="22"/>
      <color rgb="FFFF0000"/>
      <name val="Arial Cyr"/>
      <charset val="204"/>
    </font>
    <font>
      <sz val="14"/>
      <color rgb="FFFFFF00"/>
      <name val="Arial Cyr"/>
      <charset val="204"/>
    </font>
    <font>
      <sz val="18"/>
      <color rgb="FFFF0000"/>
      <name val="Arial Cyr"/>
      <charset val="204"/>
    </font>
    <font>
      <sz val="26"/>
      <color rgb="FFFF0000"/>
      <name val="Arial Cyr"/>
      <charset val="204"/>
    </font>
    <font>
      <sz val="16"/>
      <color rgb="FFFF0000"/>
      <name val="Arial Cyr"/>
      <charset val="204"/>
    </font>
    <font>
      <sz val="14"/>
      <name val="Arial Cyr"/>
      <charset val="204"/>
    </font>
    <font>
      <sz val="10"/>
      <name val="Arial Cyr"/>
      <charset val="204"/>
    </font>
    <font>
      <sz val="24"/>
      <color rgb="FFFF0000"/>
      <name val="Arial Cyr"/>
      <charset val="204"/>
    </font>
  </fonts>
  <fills count="4">
    <fill>
      <patternFill patternType="none"/>
    </fill>
    <fill>
      <patternFill patternType="gray125"/>
    </fill>
    <fill>
      <patternFill patternType="solid">
        <fgColor indexed="9"/>
        <bgColor indexed="64"/>
      </patternFill>
    </fill>
    <fill>
      <patternFill patternType="solid">
        <fgColor theme="0"/>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3">
    <xf numFmtId="0" fontId="0" fillId="0" borderId="0"/>
    <xf numFmtId="0" fontId="9" fillId="0" borderId="0"/>
    <xf numFmtId="43" fontId="25" fillId="0" borderId="0" applyFont="0" applyFill="0" applyBorder="0" applyAlignment="0" applyProtection="0"/>
  </cellStyleXfs>
  <cellXfs count="567">
    <xf numFmtId="0" fontId="0" fillId="0" borderId="0" xfId="0"/>
    <xf numFmtId="0" fontId="0" fillId="0" borderId="0" xfId="0" applyAlignment="1">
      <alignment horizontal="center"/>
    </xf>
    <xf numFmtId="49" fontId="1" fillId="0" borderId="0" xfId="0" applyNumberFormat="1" applyFont="1" applyBorder="1"/>
    <xf numFmtId="49" fontId="2" fillId="2" borderId="0" xfId="0" applyNumberFormat="1" applyFont="1" applyFill="1" applyBorder="1" applyAlignment="1">
      <alignment horizontal="center" vertical="center" wrapText="1"/>
    </xf>
    <xf numFmtId="0" fontId="1" fillId="0" borderId="0" xfId="0" applyFont="1" applyBorder="1" applyAlignment="1">
      <alignment wrapText="1"/>
    </xf>
    <xf numFmtId="49" fontId="1" fillId="0" borderId="0" xfId="0" applyNumberFormat="1" applyFont="1" applyBorder="1" applyAlignment="1">
      <alignment horizontal="left" vertical="center" wrapText="1"/>
    </xf>
    <xf numFmtId="49" fontId="1" fillId="0" borderId="0" xfId="0" applyNumberFormat="1" applyFont="1" applyBorder="1" applyAlignment="1">
      <alignment horizontal="center" vertical="center"/>
    </xf>
    <xf numFmtId="49" fontId="1" fillId="0" borderId="0" xfId="0" applyNumberFormat="1" applyFont="1" applyBorder="1" applyAlignment="1">
      <alignment vertical="center"/>
    </xf>
    <xf numFmtId="49" fontId="1" fillId="0" borderId="0" xfId="0" applyNumberFormat="1" applyFont="1" applyBorder="1" applyAlignment="1">
      <alignment horizontal="center"/>
    </xf>
    <xf numFmtId="49" fontId="1" fillId="0" borderId="0" xfId="0" applyNumberFormat="1" applyFont="1" applyBorder="1" applyAlignment="1"/>
    <xf numFmtId="49" fontId="1" fillId="0" borderId="0" xfId="0" applyNumberFormat="1" applyFont="1" applyBorder="1" applyAlignment="1">
      <alignment wrapText="1"/>
    </xf>
    <xf numFmtId="49" fontId="1" fillId="0" borderId="0" xfId="0" applyNumberFormat="1" applyFont="1" applyBorder="1" applyAlignment="1">
      <alignment horizontal="left" vertical="center"/>
    </xf>
    <xf numFmtId="49" fontId="1" fillId="0" borderId="0" xfId="0" applyNumberFormat="1" applyFont="1" applyBorder="1" applyAlignment="1">
      <alignment horizontal="left"/>
    </xf>
    <xf numFmtId="49" fontId="1" fillId="0" borderId="0" xfId="0" applyNumberFormat="1" applyFont="1" applyBorder="1" applyAlignment="1">
      <alignment horizontal="left" wrapText="1"/>
    </xf>
    <xf numFmtId="0" fontId="1" fillId="0" borderId="0" xfId="0" applyFont="1" applyBorder="1" applyAlignment="1">
      <alignment horizontal="left" vertical="center" wrapText="1"/>
    </xf>
    <xf numFmtId="0" fontId="1" fillId="0" borderId="0" xfId="0" applyFont="1" applyBorder="1" applyAlignment="1">
      <alignment vertical="center" wrapText="1"/>
    </xf>
    <xf numFmtId="0" fontId="1" fillId="0" borderId="0" xfId="0" applyFont="1" applyBorder="1" applyAlignment="1">
      <alignment horizontal="center" vertical="center"/>
    </xf>
    <xf numFmtId="49" fontId="2" fillId="2" borderId="0" xfId="0" applyNumberFormat="1" applyFont="1" applyFill="1" applyBorder="1" applyAlignment="1">
      <alignment vertical="center"/>
    </xf>
    <xf numFmtId="49" fontId="2" fillId="2" borderId="0" xfId="0" applyNumberFormat="1" applyFont="1" applyFill="1" applyBorder="1" applyAlignment="1">
      <alignment horizontal="center" vertical="center"/>
    </xf>
    <xf numFmtId="49" fontId="2" fillId="2" borderId="0" xfId="0" applyNumberFormat="1" applyFont="1" applyFill="1" applyBorder="1" applyAlignment="1">
      <alignment horizontal="center"/>
    </xf>
    <xf numFmtId="0" fontId="3" fillId="0" borderId="0" xfId="0" applyFont="1" applyBorder="1" applyAlignment="1">
      <alignment horizontal="center" vertical="center" wrapText="1"/>
    </xf>
    <xf numFmtId="0" fontId="1" fillId="0" borderId="0" xfId="0" applyFont="1" applyAlignment="1">
      <alignment wrapText="1"/>
    </xf>
    <xf numFmtId="0" fontId="1" fillId="0" borderId="0" xfId="0" applyFont="1" applyBorder="1" applyAlignment="1">
      <alignment horizontal="center" vertical="center" wrapText="1"/>
    </xf>
    <xf numFmtId="0" fontId="2" fillId="0" borderId="0" xfId="0" applyFont="1" applyBorder="1" applyAlignment="1">
      <alignment horizontal="left" vertical="center"/>
    </xf>
    <xf numFmtId="0" fontId="1" fillId="0" borderId="1" xfId="0" applyFont="1" applyBorder="1" applyAlignment="1">
      <alignment wrapText="1"/>
    </xf>
    <xf numFmtId="0" fontId="2" fillId="0" borderId="0" xfId="0" applyFont="1" applyAlignment="1">
      <alignment vertical="center"/>
    </xf>
    <xf numFmtId="0" fontId="2" fillId="0" borderId="0" xfId="0" applyFont="1" applyBorder="1" applyAlignment="1">
      <alignment vertical="center"/>
    </xf>
    <xf numFmtId="49" fontId="2" fillId="0" borderId="0" xfId="0" applyNumberFormat="1" applyFont="1" applyBorder="1" applyAlignment="1">
      <alignment horizontal="center" wrapText="1"/>
    </xf>
    <xf numFmtId="49" fontId="2" fillId="0" borderId="0" xfId="0" applyNumberFormat="1" applyFont="1" applyBorder="1" applyAlignment="1">
      <alignment horizontal="center" vertical="center" wrapText="1"/>
    </xf>
    <xf numFmtId="49" fontId="1" fillId="0" borderId="0" xfId="0" applyNumberFormat="1" applyFont="1"/>
    <xf numFmtId="49" fontId="1" fillId="0" borderId="0" xfId="0" applyNumberFormat="1" applyFont="1" applyAlignment="1">
      <alignment horizontal="center"/>
    </xf>
    <xf numFmtId="0" fontId="1" fillId="0" borderId="0" xfId="0" applyFont="1"/>
    <xf numFmtId="49" fontId="1" fillId="0" borderId="0" xfId="0" applyNumberFormat="1" applyFont="1" applyAlignment="1">
      <alignment horizontal="center" wrapText="1"/>
    </xf>
    <xf numFmtId="49" fontId="1" fillId="0" borderId="0" xfId="0" applyNumberFormat="1" applyFont="1" applyFill="1" applyBorder="1" applyAlignment="1">
      <alignment horizontal="center"/>
    </xf>
    <xf numFmtId="49" fontId="1" fillId="0" borderId="0" xfId="0" applyNumberFormat="1" applyFont="1" applyBorder="1" applyAlignment="1">
      <alignment horizontal="center" wrapText="1"/>
    </xf>
    <xf numFmtId="0" fontId="1" fillId="0" borderId="0" xfId="0" applyFont="1" applyAlignment="1">
      <alignment horizontal="center" wrapText="1"/>
    </xf>
    <xf numFmtId="0" fontId="3" fillId="0" borderId="2" xfId="0" applyFont="1" applyBorder="1" applyAlignment="1">
      <alignment horizontal="center" vertical="center" wrapText="1"/>
    </xf>
    <xf numFmtId="0" fontId="2" fillId="0" borderId="0" xfId="0" applyFont="1"/>
    <xf numFmtId="0" fontId="1" fillId="0" borderId="0" xfId="0" applyNumberFormat="1" applyFont="1"/>
    <xf numFmtId="0" fontId="1" fillId="0" borderId="0" xfId="0" applyFont="1" applyAlignment="1">
      <alignment horizontal="center"/>
    </xf>
    <xf numFmtId="0" fontId="2" fillId="0" borderId="0" xfId="0" applyFont="1" applyAlignment="1">
      <alignment horizontal="center" vertical="top" wrapText="1"/>
    </xf>
    <xf numFmtId="0" fontId="1" fillId="0" borderId="0" xfId="0" applyFont="1" applyAlignment="1">
      <alignment horizontal="center" vertical="top" wrapText="1"/>
    </xf>
    <xf numFmtId="0" fontId="2" fillId="0" borderId="0" xfId="0" applyFont="1" applyAlignment="1">
      <alignment wrapText="1"/>
    </xf>
    <xf numFmtId="0" fontId="1" fillId="0" borderId="2" xfId="0" applyFont="1" applyBorder="1" applyAlignment="1">
      <alignment wrapText="1"/>
    </xf>
    <xf numFmtId="0" fontId="1" fillId="0" borderId="0" xfId="0" applyFont="1" applyBorder="1"/>
    <xf numFmtId="0" fontId="2" fillId="0" borderId="0" xfId="0" applyFont="1" applyBorder="1" applyAlignment="1">
      <alignment horizontal="center"/>
    </xf>
    <xf numFmtId="0" fontId="1" fillId="0" borderId="0" xfId="0" applyFont="1" applyBorder="1" applyAlignment="1">
      <alignment horizontal="left"/>
    </xf>
    <xf numFmtId="0" fontId="1" fillId="0" borderId="0" xfId="0" applyFont="1" applyBorder="1" applyAlignment="1">
      <alignment horizontal="center"/>
    </xf>
    <xf numFmtId="0" fontId="1" fillId="0" borderId="0" xfId="0" applyFont="1" applyBorder="1" applyAlignment="1">
      <alignment horizontal="center" vertical="top" wrapText="1"/>
    </xf>
    <xf numFmtId="49" fontId="2" fillId="0" borderId="0" xfId="0" applyNumberFormat="1" applyFont="1" applyBorder="1" applyAlignment="1">
      <alignment horizontal="center" vertical="top" wrapText="1"/>
    </xf>
    <xf numFmtId="49" fontId="1" fillId="0" borderId="0" xfId="0" applyNumberFormat="1" applyFont="1" applyBorder="1" applyAlignment="1">
      <alignment horizontal="center" vertical="top" wrapText="1"/>
    </xf>
    <xf numFmtId="0" fontId="7" fillId="0" borderId="0" xfId="0" applyFont="1"/>
    <xf numFmtId="0" fontId="7" fillId="0" borderId="0" xfId="0" applyFont="1" applyAlignment="1">
      <alignment wrapText="1"/>
    </xf>
    <xf numFmtId="49" fontId="1" fillId="0" borderId="0" xfId="0" applyNumberFormat="1" applyFont="1" applyAlignment="1"/>
    <xf numFmtId="49" fontId="1" fillId="2" borderId="0" xfId="0" applyNumberFormat="1" applyFont="1" applyFill="1" applyBorder="1" applyAlignment="1"/>
    <xf numFmtId="0" fontId="1" fillId="0" borderId="0" xfId="0" applyFont="1" applyAlignment="1">
      <alignment horizontal="left" wrapText="1"/>
    </xf>
    <xf numFmtId="0" fontId="1" fillId="0" borderId="1" xfId="0" applyFont="1" applyBorder="1" applyAlignment="1">
      <alignment horizontal="center" vertical="center" wrapText="1"/>
    </xf>
    <xf numFmtId="49" fontId="1" fillId="0" borderId="0" xfId="0" applyNumberFormat="1" applyFont="1" applyBorder="1" applyAlignment="1">
      <alignment horizontal="center" wrapText="1"/>
    </xf>
    <xf numFmtId="0" fontId="1" fillId="0" borderId="1" xfId="0" applyFont="1" applyBorder="1" applyAlignment="1">
      <alignment horizontal="center" vertical="center"/>
    </xf>
    <xf numFmtId="0" fontId="1" fillId="0" borderId="0" xfId="0" applyFont="1" applyAlignment="1">
      <alignment wrapText="1"/>
    </xf>
    <xf numFmtId="0" fontId="2" fillId="0" borderId="0" xfId="0" applyFont="1" applyBorder="1" applyAlignment="1">
      <alignment horizontal="center" vertical="center"/>
    </xf>
    <xf numFmtId="0" fontId="2" fillId="0" borderId="0" xfId="0" applyFont="1" applyBorder="1" applyAlignment="1">
      <alignment horizontal="center" vertical="top" wrapText="1"/>
    </xf>
    <xf numFmtId="164" fontId="0" fillId="0" borderId="0" xfId="0" applyNumberFormat="1"/>
    <xf numFmtId="164" fontId="1" fillId="0" borderId="0" xfId="0" applyNumberFormat="1" applyFont="1" applyBorder="1" applyAlignment="1">
      <alignment horizontal="right"/>
    </xf>
    <xf numFmtId="164" fontId="0" fillId="0" borderId="0" xfId="0" applyNumberFormat="1" applyAlignment="1"/>
    <xf numFmtId="164" fontId="1" fillId="0" borderId="0" xfId="0" applyNumberFormat="1" applyFont="1"/>
    <xf numFmtId="164" fontId="1" fillId="0" borderId="0" xfId="0" applyNumberFormat="1" applyFont="1" applyAlignment="1">
      <alignment horizontal="right"/>
    </xf>
    <xf numFmtId="164" fontId="0" fillId="0" borderId="0" xfId="0" applyNumberFormat="1" applyFont="1"/>
    <xf numFmtId="0" fontId="1" fillId="0" borderId="1" xfId="0" applyFont="1" applyBorder="1" applyAlignment="1">
      <alignment horizontal="center" vertical="center"/>
    </xf>
    <xf numFmtId="0" fontId="0" fillId="0" borderId="0" xfId="0" applyBorder="1"/>
    <xf numFmtId="0" fontId="5" fillId="0" borderId="0" xfId="0" applyFont="1" applyBorder="1" applyAlignment="1">
      <alignment horizontal="center"/>
    </xf>
    <xf numFmtId="0" fontId="0" fillId="0" borderId="0" xfId="0" applyBorder="1" applyAlignment="1">
      <alignment wrapText="1"/>
    </xf>
    <xf numFmtId="0" fontId="2" fillId="0" borderId="0" xfId="0" applyFont="1" applyBorder="1"/>
    <xf numFmtId="0" fontId="1" fillId="0" borderId="3" xfId="0" applyFont="1" applyBorder="1" applyAlignment="1">
      <alignment horizontal="center" wrapText="1"/>
    </xf>
    <xf numFmtId="164" fontId="1" fillId="0" borderId="0" xfId="0" applyNumberFormat="1" applyFont="1" applyBorder="1" applyAlignment="1">
      <alignment horizontal="center"/>
    </xf>
    <xf numFmtId="49" fontId="1" fillId="3" borderId="0" xfId="0" applyNumberFormat="1" applyFont="1" applyFill="1" applyBorder="1" applyAlignment="1"/>
    <xf numFmtId="0" fontId="10" fillId="0" borderId="0" xfId="0" applyFont="1"/>
    <xf numFmtId="0" fontId="11" fillId="0" borderId="0" xfId="0" applyFont="1"/>
    <xf numFmtId="49" fontId="1" fillId="3" borderId="0" xfId="0" applyNumberFormat="1" applyFont="1" applyFill="1" applyBorder="1" applyAlignment="1">
      <alignment horizontal="center"/>
    </xf>
    <xf numFmtId="0" fontId="12" fillId="0" borderId="0" xfId="0" applyFont="1" applyBorder="1" applyAlignment="1">
      <alignment vertical="center" wrapText="1"/>
    </xf>
    <xf numFmtId="49" fontId="12" fillId="0" borderId="0" xfId="0" applyNumberFormat="1" applyFont="1" applyBorder="1" applyAlignment="1">
      <alignment horizontal="center"/>
    </xf>
    <xf numFmtId="49" fontId="12" fillId="0" borderId="0" xfId="0" applyNumberFormat="1" applyFont="1" applyAlignment="1">
      <alignment horizontal="center"/>
    </xf>
    <xf numFmtId="49" fontId="12" fillId="0" borderId="0" xfId="0" applyNumberFormat="1" applyFont="1" applyBorder="1"/>
    <xf numFmtId="49" fontId="12" fillId="0" borderId="0" xfId="0" applyNumberFormat="1" applyFont="1"/>
    <xf numFmtId="49" fontId="12" fillId="0" borderId="0" xfId="0" applyNumberFormat="1" applyFont="1" applyFill="1" applyBorder="1" applyAlignment="1">
      <alignment horizontal="center"/>
    </xf>
    <xf numFmtId="49" fontId="1" fillId="3" borderId="0" xfId="0" applyNumberFormat="1" applyFont="1" applyFill="1" applyBorder="1"/>
    <xf numFmtId="0" fontId="0" fillId="0" borderId="0" xfId="0" applyFont="1"/>
    <xf numFmtId="0" fontId="1" fillId="0" borderId="0" xfId="0" applyFont="1" applyAlignment="1">
      <alignment horizontal="left" wrapText="1"/>
    </xf>
    <xf numFmtId="0" fontId="1" fillId="0" borderId="0" xfId="0" applyFont="1" applyAlignment="1">
      <alignment horizontal="left" wrapText="1"/>
    </xf>
    <xf numFmtId="0" fontId="1" fillId="0" borderId="1" xfId="0" applyFont="1" applyBorder="1" applyAlignment="1">
      <alignment horizontal="center" vertical="center"/>
    </xf>
    <xf numFmtId="0" fontId="13" fillId="0" borderId="0" xfId="0" applyFont="1"/>
    <xf numFmtId="0" fontId="14" fillId="0" borderId="0" xfId="0" applyFont="1" applyAlignment="1">
      <alignment horizontal="left" wrapText="1"/>
    </xf>
    <xf numFmtId="0" fontId="1" fillId="0" borderId="0" xfId="0" applyFont="1" applyAlignment="1">
      <alignment wrapText="1"/>
    </xf>
    <xf numFmtId="0" fontId="1" fillId="0" borderId="0" xfId="0" applyFont="1" applyBorder="1" applyAlignment="1">
      <alignment horizontal="left" wrapText="1"/>
    </xf>
    <xf numFmtId="49" fontId="2" fillId="2" borderId="0" xfId="0" applyNumberFormat="1" applyFont="1" applyFill="1" applyBorder="1" applyAlignment="1">
      <alignment horizontal="center" vertical="center" wrapText="1"/>
    </xf>
    <xf numFmtId="49" fontId="1" fillId="0" borderId="0" xfId="0" applyNumberFormat="1" applyFont="1" applyBorder="1" applyAlignment="1">
      <alignment wrapText="1"/>
    </xf>
    <xf numFmtId="0" fontId="1" fillId="0" borderId="0" xfId="0" applyFont="1" applyAlignment="1">
      <alignment vertical="center" wrapText="1"/>
    </xf>
    <xf numFmtId="49" fontId="1" fillId="0" borderId="0" xfId="0" applyNumberFormat="1" applyFont="1" applyFill="1" applyBorder="1" applyAlignment="1">
      <alignment horizontal="left"/>
    </xf>
    <xf numFmtId="0" fontId="2" fillId="0" borderId="0" xfId="0" applyFont="1" applyBorder="1" applyAlignment="1">
      <alignment horizontal="center" vertical="center" wrapText="1"/>
    </xf>
    <xf numFmtId="49" fontId="12" fillId="0" borderId="0" xfId="0" applyNumberFormat="1" applyFont="1" applyBorder="1" applyAlignment="1">
      <alignment wrapText="1"/>
    </xf>
    <xf numFmtId="0" fontId="12" fillId="0" borderId="0" xfId="0" applyFont="1" applyAlignment="1">
      <alignment vertical="center" wrapText="1"/>
    </xf>
    <xf numFmtId="0" fontId="12" fillId="0" borderId="0" xfId="0" applyFont="1" applyAlignment="1">
      <alignment wrapText="1"/>
    </xf>
    <xf numFmtId="0" fontId="12" fillId="0" borderId="0" xfId="0" applyFont="1" applyAlignment="1">
      <alignment horizontal="left" wrapText="1"/>
    </xf>
    <xf numFmtId="0" fontId="12" fillId="0" borderId="0" xfId="0" applyFont="1" applyBorder="1" applyAlignment="1">
      <alignment wrapText="1"/>
    </xf>
    <xf numFmtId="49" fontId="12" fillId="0" borderId="0" xfId="0" applyNumberFormat="1" applyFont="1" applyBorder="1" applyAlignment="1">
      <alignment horizontal="left" wrapText="1"/>
    </xf>
    <xf numFmtId="0" fontId="12" fillId="0" borderId="0" xfId="0" applyFont="1" applyAlignment="1">
      <alignment horizontal="left" vertical="center" wrapText="1"/>
    </xf>
    <xf numFmtId="0" fontId="12" fillId="3" borderId="0" xfId="0" applyFont="1" applyFill="1" applyAlignment="1">
      <alignment wrapText="1"/>
    </xf>
    <xf numFmtId="49" fontId="12" fillId="0" borderId="0" xfId="0" applyNumberFormat="1" applyFont="1" applyBorder="1" applyAlignment="1">
      <alignment horizontal="left" vertical="center" wrapText="1"/>
    </xf>
    <xf numFmtId="49" fontId="12" fillId="3" borderId="0" xfId="0" applyNumberFormat="1" applyFont="1" applyFill="1" applyBorder="1" applyAlignment="1">
      <alignment wrapText="1"/>
    </xf>
    <xf numFmtId="49" fontId="12" fillId="0" borderId="0" xfId="0" applyNumberFormat="1" applyFont="1" applyBorder="1" applyAlignment="1">
      <alignment vertical="center" wrapText="1"/>
    </xf>
    <xf numFmtId="0" fontId="12" fillId="0" borderId="0" xfId="0" applyFont="1" applyFill="1" applyBorder="1" applyAlignment="1">
      <alignment horizontal="left" vertical="center" wrapText="1"/>
    </xf>
    <xf numFmtId="0" fontId="12" fillId="0" borderId="0" xfId="0" applyFont="1" applyBorder="1" applyAlignment="1">
      <alignment horizontal="left" wrapText="1"/>
    </xf>
    <xf numFmtId="0" fontId="1" fillId="3" borderId="0" xfId="0" applyFont="1" applyFill="1" applyAlignment="1">
      <alignment vertical="center" wrapText="1"/>
    </xf>
    <xf numFmtId="49" fontId="1" fillId="3" borderId="0" xfId="0" applyNumberFormat="1" applyFont="1" applyFill="1"/>
    <xf numFmtId="49" fontId="1" fillId="3" borderId="0" xfId="0" applyNumberFormat="1" applyFont="1" applyFill="1" applyBorder="1" applyAlignment="1">
      <alignment wrapText="1"/>
    </xf>
    <xf numFmtId="49" fontId="1" fillId="3" borderId="0" xfId="0" applyNumberFormat="1" applyFont="1" applyFill="1" applyAlignment="1">
      <alignment horizontal="center"/>
    </xf>
    <xf numFmtId="0" fontId="1" fillId="0" borderId="0" xfId="0" applyFont="1" applyAlignment="1">
      <alignment horizontal="left" wrapText="1"/>
    </xf>
    <xf numFmtId="0" fontId="1" fillId="0" borderId="0" xfId="0" applyFont="1" applyAlignment="1">
      <alignment horizontal="left" vertical="center" wrapText="1"/>
    </xf>
    <xf numFmtId="0" fontId="1" fillId="0" borderId="0" xfId="0" applyFont="1" applyAlignment="1">
      <alignment wrapText="1"/>
    </xf>
    <xf numFmtId="0" fontId="1" fillId="0" borderId="0" xfId="0" applyFont="1" applyBorder="1" applyAlignment="1">
      <alignment wrapText="1"/>
    </xf>
    <xf numFmtId="0" fontId="1" fillId="0" borderId="0" xfId="0" applyFont="1" applyAlignment="1">
      <alignment vertical="center" wrapText="1"/>
    </xf>
    <xf numFmtId="49" fontId="1" fillId="0" borderId="0" xfId="0" applyNumberFormat="1" applyFont="1" applyBorder="1" applyAlignment="1">
      <alignment wrapText="1"/>
    </xf>
    <xf numFmtId="49" fontId="1" fillId="0" borderId="0" xfId="0" applyNumberFormat="1" applyFont="1" applyBorder="1" applyAlignment="1">
      <alignment vertical="center" wrapText="1"/>
    </xf>
    <xf numFmtId="49" fontId="1" fillId="3" borderId="0" xfId="0" applyNumberFormat="1" applyFont="1" applyFill="1" applyBorder="1" applyAlignment="1">
      <alignment vertical="center" wrapText="1"/>
    </xf>
    <xf numFmtId="0" fontId="1" fillId="0" borderId="0" xfId="0" applyFont="1" applyAlignment="1">
      <alignment horizontal="justify"/>
    </xf>
    <xf numFmtId="0" fontId="1" fillId="0" borderId="0" xfId="0" applyFont="1" applyBorder="1" applyAlignment="1">
      <alignment horizontal="left" wrapText="1"/>
    </xf>
    <xf numFmtId="0" fontId="1" fillId="0" borderId="0" xfId="0" applyFont="1" applyAlignment="1">
      <alignment horizontal="left" wrapText="1"/>
    </xf>
    <xf numFmtId="0" fontId="1" fillId="0" borderId="0" xfId="0" applyFont="1" applyBorder="1" applyAlignment="1">
      <alignment wrapText="1"/>
    </xf>
    <xf numFmtId="0" fontId="1" fillId="3" borderId="0" xfId="0" applyFont="1" applyFill="1" applyAlignment="1">
      <alignment wrapText="1"/>
    </xf>
    <xf numFmtId="0" fontId="2" fillId="0" borderId="0" xfId="0" applyFont="1" applyAlignment="1">
      <alignment horizontal="center" wrapText="1"/>
    </xf>
    <xf numFmtId="49" fontId="1" fillId="0" borderId="0" xfId="0" applyNumberFormat="1" applyFont="1" applyBorder="1" applyAlignment="1">
      <alignment wrapText="1"/>
    </xf>
    <xf numFmtId="0" fontId="16" fillId="0" borderId="0" xfId="0" applyFont="1"/>
    <xf numFmtId="0" fontId="1" fillId="0" borderId="0" xfId="0" applyFont="1" applyAlignment="1">
      <alignment wrapText="1"/>
    </xf>
    <xf numFmtId="0" fontId="1" fillId="0" borderId="0" xfId="0" applyFont="1" applyAlignment="1">
      <alignment vertical="center" wrapText="1"/>
    </xf>
    <xf numFmtId="0" fontId="1" fillId="0" borderId="0" xfId="0" applyFont="1" applyAlignment="1">
      <alignment horizontal="left" wrapText="1"/>
    </xf>
    <xf numFmtId="0" fontId="1" fillId="0" borderId="0" xfId="0" applyFont="1" applyAlignment="1">
      <alignment horizontal="left" vertical="center" wrapText="1"/>
    </xf>
    <xf numFmtId="49" fontId="2" fillId="0" borderId="0" xfId="0" applyNumberFormat="1" applyFont="1" applyBorder="1"/>
    <xf numFmtId="49" fontId="1" fillId="0" borderId="0" xfId="0" applyNumberFormat="1" applyFont="1" applyBorder="1" applyAlignment="1">
      <alignment wrapText="1"/>
    </xf>
    <xf numFmtId="0" fontId="1" fillId="0" borderId="0" xfId="0" applyFont="1" applyAlignment="1">
      <alignment horizontal="left" wrapText="1"/>
    </xf>
    <xf numFmtId="0" fontId="1" fillId="0" borderId="0" xfId="0" applyFont="1" applyAlignment="1">
      <alignment horizontal="left" vertical="center" wrapText="1"/>
    </xf>
    <xf numFmtId="0" fontId="1" fillId="0" borderId="0" xfId="0" applyFont="1" applyFill="1" applyBorder="1" applyAlignment="1">
      <alignment horizontal="left" wrapText="1"/>
    </xf>
    <xf numFmtId="0" fontId="1" fillId="0" borderId="0" xfId="0" applyFont="1" applyAlignment="1">
      <alignment horizontal="left" wrapText="1"/>
    </xf>
    <xf numFmtId="0" fontId="1" fillId="0" borderId="0" xfId="0" applyFont="1" applyAlignment="1">
      <alignment horizontal="left" vertical="center" wrapText="1"/>
    </xf>
    <xf numFmtId="0" fontId="2" fillId="0" borderId="0" xfId="0" applyFont="1" applyAlignment="1">
      <alignment horizontal="center" vertical="center" wrapText="1"/>
    </xf>
    <xf numFmtId="0" fontId="1" fillId="0" borderId="0" xfId="0" applyFont="1" applyAlignment="1">
      <alignment wrapText="1"/>
    </xf>
    <xf numFmtId="0" fontId="1" fillId="0" borderId="0" xfId="0" applyFont="1" applyBorder="1" applyAlignment="1">
      <alignment wrapText="1"/>
    </xf>
    <xf numFmtId="0" fontId="1" fillId="0" borderId="0" xfId="0" applyFont="1" applyAlignment="1">
      <alignment vertical="center" wrapText="1"/>
    </xf>
    <xf numFmtId="49" fontId="1" fillId="0" borderId="0" xfId="0" applyNumberFormat="1" applyFont="1" applyBorder="1" applyAlignment="1">
      <alignment wrapText="1"/>
    </xf>
    <xf numFmtId="49" fontId="1" fillId="0" borderId="0" xfId="0" applyNumberFormat="1" applyFont="1" applyBorder="1" applyAlignment="1">
      <alignment vertical="center" wrapText="1"/>
    </xf>
    <xf numFmtId="49" fontId="2" fillId="2" borderId="0" xfId="0" applyNumberFormat="1" applyFont="1" applyFill="1" applyBorder="1" applyAlignment="1">
      <alignment horizontal="center" vertical="center" wrapText="1"/>
    </xf>
    <xf numFmtId="0" fontId="1" fillId="0" borderId="0" xfId="0" applyFont="1" applyAlignment="1">
      <alignment horizontal="justify" vertical="center" wrapText="1"/>
    </xf>
    <xf numFmtId="0" fontId="1" fillId="0" borderId="0" xfId="0" applyFont="1" applyFill="1" applyBorder="1" applyAlignment="1">
      <alignment horizontal="left" vertical="center" wrapText="1"/>
    </xf>
    <xf numFmtId="164" fontId="1" fillId="0" borderId="0" xfId="0" applyNumberFormat="1" applyFont="1" applyAlignment="1"/>
    <xf numFmtId="0" fontId="2" fillId="2" borderId="0" xfId="0" applyFont="1" applyFill="1" applyBorder="1" applyAlignment="1">
      <alignment horizontal="center" vertical="center" wrapText="1"/>
    </xf>
    <xf numFmtId="49" fontId="1" fillId="2" borderId="0" xfId="0" applyNumberFormat="1" applyFont="1" applyFill="1" applyBorder="1" applyAlignment="1">
      <alignment horizontal="center" vertical="center"/>
    </xf>
    <xf numFmtId="49" fontId="1" fillId="2" borderId="0" xfId="0" applyNumberFormat="1" applyFont="1" applyFill="1" applyBorder="1" applyAlignment="1">
      <alignment vertical="center"/>
    </xf>
    <xf numFmtId="49" fontId="2" fillId="0" borderId="0" xfId="0" applyNumberFormat="1" applyFont="1" applyBorder="1" applyAlignment="1">
      <alignment horizontal="center" vertical="center"/>
    </xf>
    <xf numFmtId="0" fontId="1" fillId="0" borderId="0" xfId="0" applyFont="1" applyAlignment="1">
      <alignment horizontal="justify" vertical="center"/>
    </xf>
    <xf numFmtId="0" fontId="1" fillId="0" borderId="0" xfId="0" applyFont="1" applyAlignment="1">
      <alignment vertical="center"/>
    </xf>
    <xf numFmtId="49" fontId="2" fillId="2" borderId="0" xfId="0" applyNumberFormat="1" applyFont="1" applyFill="1" applyBorder="1" applyAlignment="1">
      <alignment horizontal="left" vertical="center"/>
    </xf>
    <xf numFmtId="0" fontId="1" fillId="0" borderId="0" xfId="0" applyFont="1" applyAlignment="1">
      <alignment horizontal="justify" wrapText="1"/>
    </xf>
    <xf numFmtId="0" fontId="1" fillId="0" borderId="0" xfId="0" applyNumberFormat="1" applyFont="1" applyBorder="1" applyAlignment="1">
      <alignment wrapText="1"/>
    </xf>
    <xf numFmtId="0" fontId="1" fillId="0" borderId="0" xfId="0" applyFont="1" applyAlignment="1">
      <alignment horizontal="left" wrapText="1"/>
    </xf>
    <xf numFmtId="49" fontId="1" fillId="0" borderId="0" xfId="0" applyNumberFormat="1" applyFont="1" applyBorder="1" applyAlignment="1">
      <alignment wrapText="1"/>
    </xf>
    <xf numFmtId="0" fontId="1" fillId="3" borderId="0" xfId="0" applyFont="1" applyFill="1" applyAlignment="1">
      <alignment horizontal="center" wrapText="1"/>
    </xf>
    <xf numFmtId="49" fontId="1" fillId="0" borderId="0" xfId="0" applyNumberFormat="1" applyFont="1" applyBorder="1" applyAlignment="1">
      <alignment wrapText="1"/>
    </xf>
    <xf numFmtId="49" fontId="1" fillId="0" borderId="0" xfId="0" applyNumberFormat="1" applyFont="1" applyBorder="1" applyAlignment="1">
      <alignment vertical="center" wrapText="1"/>
    </xf>
    <xf numFmtId="0" fontId="12" fillId="3" borderId="0" xfId="0" applyFont="1" applyFill="1" applyBorder="1" applyAlignment="1">
      <alignment vertical="center" wrapText="1"/>
    </xf>
    <xf numFmtId="0" fontId="0" fillId="0" borderId="0" xfId="0" applyAlignment="1">
      <alignment wrapText="1"/>
    </xf>
    <xf numFmtId="0" fontId="1" fillId="0" borderId="0" xfId="0" applyFont="1" applyAlignment="1">
      <alignment horizontal="left" wrapText="1"/>
    </xf>
    <xf numFmtId="0" fontId="1" fillId="0" borderId="0" xfId="0" applyFont="1" applyAlignment="1">
      <alignment wrapText="1"/>
    </xf>
    <xf numFmtId="0" fontId="1" fillId="0" borderId="0" xfId="0" applyFont="1" applyAlignment="1">
      <alignment wrapText="1"/>
    </xf>
    <xf numFmtId="49" fontId="1" fillId="0" borderId="0" xfId="0" applyNumberFormat="1" applyFont="1" applyBorder="1" applyAlignment="1">
      <alignment wrapText="1"/>
    </xf>
    <xf numFmtId="49" fontId="1" fillId="0" borderId="0" xfId="0" applyNumberFormat="1" applyFont="1" applyBorder="1" applyAlignment="1">
      <alignment wrapText="1"/>
    </xf>
    <xf numFmtId="0" fontId="1" fillId="0" borderId="0" xfId="0" applyFont="1" applyAlignment="1">
      <alignment vertical="center" wrapText="1"/>
    </xf>
    <xf numFmtId="49" fontId="1" fillId="0" borderId="0" xfId="0" applyNumberFormat="1" applyFont="1" applyBorder="1" applyAlignment="1">
      <alignment wrapText="1"/>
    </xf>
    <xf numFmtId="49" fontId="1" fillId="0" borderId="0" xfId="0" applyNumberFormat="1" applyFont="1" applyBorder="1" applyAlignment="1">
      <alignment wrapText="1"/>
    </xf>
    <xf numFmtId="0" fontId="1" fillId="0" borderId="0" xfId="0" applyFont="1" applyAlignment="1">
      <alignment horizontal="left" vertical="center" wrapText="1"/>
    </xf>
    <xf numFmtId="49" fontId="1" fillId="0" borderId="0" xfId="0" applyNumberFormat="1" applyFont="1" applyBorder="1" applyAlignment="1">
      <alignment wrapText="1"/>
    </xf>
    <xf numFmtId="0" fontId="1" fillId="0" borderId="0" xfId="0" applyFont="1" applyAlignment="1">
      <alignment horizontal="left" wrapText="1"/>
    </xf>
    <xf numFmtId="0" fontId="1" fillId="0" borderId="0" xfId="0" applyFont="1" applyAlignment="1">
      <alignment wrapText="1"/>
    </xf>
    <xf numFmtId="0" fontId="1" fillId="0" borderId="0" xfId="0" applyFont="1" applyBorder="1" applyAlignment="1">
      <alignment wrapText="1"/>
    </xf>
    <xf numFmtId="49" fontId="1" fillId="0" borderId="0" xfId="0" applyNumberFormat="1" applyFont="1" applyBorder="1" applyAlignment="1">
      <alignment wrapText="1"/>
    </xf>
    <xf numFmtId="49" fontId="1" fillId="0" borderId="0" xfId="0" applyNumberFormat="1" applyFont="1" applyBorder="1" applyAlignment="1">
      <alignment vertical="center" wrapText="1"/>
    </xf>
    <xf numFmtId="49" fontId="1" fillId="0" borderId="0" xfId="0" applyNumberFormat="1" applyFont="1" applyBorder="1" applyAlignment="1">
      <alignment wrapText="1"/>
    </xf>
    <xf numFmtId="0" fontId="1" fillId="0" borderId="0" xfId="0" applyFont="1" applyAlignment="1">
      <alignment horizontal="left" wrapText="1"/>
    </xf>
    <xf numFmtId="0" fontId="1" fillId="0" borderId="0" xfId="0" applyFont="1" applyBorder="1" applyAlignment="1">
      <alignment wrapText="1"/>
    </xf>
    <xf numFmtId="0" fontId="1" fillId="0" borderId="0" xfId="0" applyFont="1" applyAlignment="1">
      <alignment wrapText="1"/>
    </xf>
    <xf numFmtId="0" fontId="1" fillId="0" borderId="0" xfId="0" applyFont="1" applyAlignment="1">
      <alignment horizontal="left" vertical="center" wrapText="1"/>
    </xf>
    <xf numFmtId="0" fontId="2" fillId="0" borderId="0" xfId="0" applyFont="1" applyAlignment="1">
      <alignment horizontal="center" vertical="center" wrapText="1"/>
    </xf>
    <xf numFmtId="49" fontId="12" fillId="3" borderId="0" xfId="0" applyNumberFormat="1" applyFont="1" applyFill="1" applyBorder="1"/>
    <xf numFmtId="49" fontId="1" fillId="3" borderId="0" xfId="0" applyNumberFormat="1" applyFont="1" applyFill="1" applyAlignment="1"/>
    <xf numFmtId="0" fontId="1" fillId="0" borderId="0" xfId="0" applyFont="1" applyAlignment="1">
      <alignment horizontal="left" vertical="center" wrapText="1"/>
    </xf>
    <xf numFmtId="0" fontId="1" fillId="0" borderId="0" xfId="0" applyFont="1" applyAlignment="1">
      <alignment horizontal="left" wrapText="1"/>
    </xf>
    <xf numFmtId="49" fontId="1" fillId="0" borderId="0" xfId="0" applyNumberFormat="1" applyFont="1" applyBorder="1" applyAlignment="1">
      <alignment wrapText="1"/>
    </xf>
    <xf numFmtId="49" fontId="1" fillId="3" borderId="0" xfId="0" applyNumberFormat="1" applyFont="1" applyFill="1" applyBorder="1" applyAlignment="1">
      <alignment horizontal="left" vertical="center" wrapText="1"/>
    </xf>
    <xf numFmtId="164" fontId="1" fillId="3" borderId="0" xfId="0" applyNumberFormat="1" applyFont="1" applyFill="1"/>
    <xf numFmtId="0" fontId="1" fillId="0" borderId="0" xfId="0" applyFont="1" applyFill="1" applyBorder="1" applyAlignment="1">
      <alignment horizontal="left" wrapText="1"/>
    </xf>
    <xf numFmtId="0" fontId="1" fillId="3" borderId="0" xfId="0" applyFont="1" applyFill="1" applyAlignment="1">
      <alignment horizontal="left" vertical="center" wrapText="1"/>
    </xf>
    <xf numFmtId="0" fontId="1" fillId="3" borderId="0" xfId="0" applyFont="1" applyFill="1" applyAlignment="1">
      <alignment horizontal="left" wrapText="1"/>
    </xf>
    <xf numFmtId="49" fontId="1" fillId="0" borderId="0" xfId="0" applyNumberFormat="1" applyFont="1" applyBorder="1" applyAlignment="1">
      <alignment wrapText="1"/>
    </xf>
    <xf numFmtId="0" fontId="2" fillId="3" borderId="0" xfId="0" applyFont="1" applyFill="1" applyAlignment="1">
      <alignment horizontal="center" vertical="center" wrapText="1"/>
    </xf>
    <xf numFmtId="49" fontId="2" fillId="3" borderId="0" xfId="0" applyNumberFormat="1" applyFont="1" applyFill="1" applyAlignment="1">
      <alignment horizontal="center"/>
    </xf>
    <xf numFmtId="49" fontId="2" fillId="3" borderId="0" xfId="0" applyNumberFormat="1" applyFont="1" applyFill="1" applyBorder="1"/>
    <xf numFmtId="164" fontId="2" fillId="3" borderId="0" xfId="0" applyNumberFormat="1" applyFont="1" applyFill="1"/>
    <xf numFmtId="0" fontId="2" fillId="3" borderId="0" xfId="0" applyFont="1" applyFill="1" applyAlignment="1">
      <alignment horizontal="center" wrapText="1"/>
    </xf>
    <xf numFmtId="49" fontId="2" fillId="3" borderId="0" xfId="0" applyNumberFormat="1" applyFont="1" applyFill="1" applyBorder="1" applyAlignment="1">
      <alignment wrapText="1"/>
    </xf>
    <xf numFmtId="49" fontId="2" fillId="3" borderId="0" xfId="0" applyNumberFormat="1" applyFont="1" applyFill="1" applyBorder="1" applyAlignment="1">
      <alignment horizontal="center"/>
    </xf>
    <xf numFmtId="0" fontId="2" fillId="3" borderId="0" xfId="0" applyFont="1" applyFill="1" applyAlignment="1">
      <alignment horizontal="justify"/>
    </xf>
    <xf numFmtId="49" fontId="2" fillId="3" borderId="0" xfId="0" applyNumberFormat="1" applyFont="1" applyFill="1" applyBorder="1" applyAlignment="1"/>
    <xf numFmtId="0" fontId="2" fillId="3" borderId="0" xfId="0" applyFont="1" applyFill="1" applyAlignment="1">
      <alignment horizontal="left" vertical="center" wrapText="1"/>
    </xf>
    <xf numFmtId="49" fontId="15" fillId="3" borderId="0" xfId="0" applyNumberFormat="1" applyFont="1" applyFill="1" applyBorder="1"/>
    <xf numFmtId="0" fontId="1" fillId="3" borderId="0" xfId="0" applyFont="1" applyFill="1" applyAlignment="1">
      <alignment horizontal="center" vertical="top" wrapText="1"/>
    </xf>
    <xf numFmtId="0" fontId="2" fillId="3" borderId="0" xfId="0" applyFont="1" applyFill="1" applyAlignment="1">
      <alignment wrapText="1"/>
    </xf>
    <xf numFmtId="49" fontId="2" fillId="3" borderId="0" xfId="0" applyNumberFormat="1" applyFont="1" applyFill="1" applyAlignment="1"/>
    <xf numFmtId="0" fontId="2" fillId="3" borderId="0" xfId="0" applyFont="1" applyFill="1"/>
    <xf numFmtId="0" fontId="15" fillId="3" borderId="0" xfId="0" applyFont="1" applyFill="1" applyAlignment="1">
      <alignment wrapText="1"/>
    </xf>
    <xf numFmtId="0" fontId="2" fillId="3" borderId="0" xfId="0" applyFont="1" applyFill="1" applyAlignment="1">
      <alignment vertical="center"/>
    </xf>
    <xf numFmtId="0" fontId="1" fillId="3" borderId="0" xfId="0" applyFont="1" applyFill="1"/>
    <xf numFmtId="0" fontId="1" fillId="3" borderId="0" xfId="0" applyFont="1" applyFill="1" applyBorder="1" applyAlignment="1">
      <alignment vertical="center" wrapText="1"/>
    </xf>
    <xf numFmtId="0" fontId="1" fillId="3" borderId="0" xfId="0" applyFont="1" applyFill="1" applyAlignment="1">
      <alignment vertical="center"/>
    </xf>
    <xf numFmtId="0" fontId="1" fillId="3" borderId="0" xfId="0" applyFont="1" applyFill="1" applyAlignment="1">
      <alignment horizontal="justify"/>
    </xf>
    <xf numFmtId="0" fontId="2" fillId="3" borderId="0" xfId="0" applyFont="1" applyFill="1" applyAlignment="1">
      <alignment horizontal="justify" vertical="center"/>
    </xf>
    <xf numFmtId="0" fontId="2" fillId="3" borderId="0" xfId="0" applyFont="1" applyFill="1" applyAlignment="1">
      <alignment horizontal="justify" vertical="center" wrapText="1"/>
    </xf>
    <xf numFmtId="0" fontId="1" fillId="3" borderId="0" xfId="0" applyFont="1" applyFill="1" applyAlignment="1">
      <alignment horizontal="justify" vertical="center" wrapText="1"/>
    </xf>
    <xf numFmtId="0" fontId="1" fillId="0" borderId="0" xfId="0" applyFont="1" applyAlignment="1">
      <alignment horizontal="left" wrapText="1"/>
    </xf>
    <xf numFmtId="0" fontId="2" fillId="0" borderId="0" xfId="0" applyFont="1" applyAlignment="1">
      <alignment horizontal="center" vertical="center" wrapText="1"/>
    </xf>
    <xf numFmtId="49" fontId="1" fillId="0" borderId="0" xfId="0" applyNumberFormat="1" applyFont="1" applyBorder="1" applyAlignment="1">
      <alignment wrapText="1"/>
    </xf>
    <xf numFmtId="0" fontId="12" fillId="3" borderId="0" xfId="0" applyFont="1" applyFill="1" applyAlignment="1">
      <alignment horizontal="left" wrapText="1"/>
    </xf>
    <xf numFmtId="0" fontId="1" fillId="0" borderId="0" xfId="0" applyFont="1" applyAlignment="1">
      <alignment horizontal="left" wrapText="1"/>
    </xf>
    <xf numFmtId="49" fontId="1" fillId="0" borderId="0" xfId="0" applyNumberFormat="1" applyFont="1" applyBorder="1" applyAlignment="1">
      <alignment wrapText="1"/>
    </xf>
    <xf numFmtId="0" fontId="1" fillId="0" borderId="0" xfId="0" applyFont="1" applyAlignment="1">
      <alignment wrapText="1"/>
    </xf>
    <xf numFmtId="49" fontId="1" fillId="0" borderId="0" xfId="0" applyNumberFormat="1" applyFont="1" applyBorder="1" applyAlignment="1">
      <alignment wrapText="1"/>
    </xf>
    <xf numFmtId="0" fontId="1" fillId="0" borderId="0" xfId="0" applyFont="1" applyBorder="1" applyAlignment="1">
      <alignment horizontal="left" wrapText="1"/>
    </xf>
    <xf numFmtId="49" fontId="2" fillId="0" borderId="0" xfId="0" applyNumberFormat="1" applyFont="1"/>
    <xf numFmtId="0" fontId="1" fillId="0" borderId="0" xfId="0" applyFont="1" applyAlignment="1">
      <alignment vertical="center" wrapText="1"/>
    </xf>
    <xf numFmtId="0" fontId="1" fillId="0" borderId="0" xfId="0" applyFont="1" applyAlignment="1">
      <alignment vertical="center" wrapText="1"/>
    </xf>
    <xf numFmtId="0" fontId="1" fillId="0" borderId="0" xfId="0" applyFont="1" applyAlignment="1">
      <alignment wrapText="1"/>
    </xf>
    <xf numFmtId="0" fontId="1" fillId="0" borderId="0" xfId="0" applyFont="1" applyAlignment="1">
      <alignment horizontal="left" wrapText="1"/>
    </xf>
    <xf numFmtId="0" fontId="0" fillId="0" borderId="0" xfId="0" applyAlignment="1">
      <alignment horizontal="left" wrapText="1"/>
    </xf>
    <xf numFmtId="0" fontId="1" fillId="0" borderId="0" xfId="0" applyFont="1" applyAlignment="1">
      <alignment horizontal="left" wrapText="1"/>
    </xf>
    <xf numFmtId="49" fontId="12" fillId="0" borderId="0" xfId="0" applyNumberFormat="1" applyFont="1" applyFill="1" applyBorder="1" applyAlignment="1">
      <alignment wrapText="1"/>
    </xf>
    <xf numFmtId="49" fontId="1" fillId="0" borderId="0" xfId="0" applyNumberFormat="1" applyFont="1" applyFill="1" applyBorder="1"/>
    <xf numFmtId="0" fontId="0" fillId="0" borderId="0" xfId="0" applyFill="1"/>
    <xf numFmtId="164" fontId="0" fillId="0" borderId="0" xfId="0" applyNumberFormat="1" applyAlignment="1">
      <alignment wrapText="1"/>
    </xf>
    <xf numFmtId="0" fontId="1" fillId="0" borderId="0" xfId="0" applyFont="1" applyAlignment="1">
      <alignment horizontal="left" wrapText="1"/>
    </xf>
    <xf numFmtId="0" fontId="1" fillId="0" borderId="0" xfId="0" applyFont="1" applyAlignment="1">
      <alignment wrapText="1"/>
    </xf>
    <xf numFmtId="49" fontId="1" fillId="0" borderId="0" xfId="0" applyNumberFormat="1" applyFont="1" applyBorder="1" applyAlignment="1">
      <alignment wrapText="1"/>
    </xf>
    <xf numFmtId="0" fontId="1" fillId="0" borderId="0" xfId="0" applyFont="1" applyAlignment="1">
      <alignment horizontal="left" wrapText="1"/>
    </xf>
    <xf numFmtId="49" fontId="2" fillId="0" borderId="0" xfId="0" applyNumberFormat="1" applyFont="1" applyBorder="1" applyAlignment="1">
      <alignment wrapText="1"/>
    </xf>
    <xf numFmtId="164" fontId="2" fillId="3" borderId="0" xfId="0" applyNumberFormat="1" applyFont="1" applyFill="1" applyAlignment="1"/>
    <xf numFmtId="164" fontId="1" fillId="3" borderId="0" xfId="0" applyNumberFormat="1" applyFont="1" applyFill="1" applyAlignment="1"/>
    <xf numFmtId="164" fontId="1" fillId="3" borderId="0" xfId="0" applyNumberFormat="1" applyFont="1" applyFill="1" applyBorder="1"/>
    <xf numFmtId="0" fontId="1" fillId="0" borderId="0" xfId="0" applyFont="1" applyAlignment="1">
      <alignment horizontal="left" wrapText="1"/>
    </xf>
    <xf numFmtId="0" fontId="1" fillId="0" borderId="0" xfId="0" applyFont="1" applyBorder="1" applyAlignment="1">
      <alignment wrapText="1"/>
    </xf>
    <xf numFmtId="0" fontId="1" fillId="0" borderId="0" xfId="0" applyFont="1" applyAlignment="1">
      <alignment horizontal="left" wrapText="1"/>
    </xf>
    <xf numFmtId="0" fontId="1" fillId="0" borderId="0" xfId="0" applyFont="1" applyAlignment="1">
      <alignment vertical="center" wrapText="1"/>
    </xf>
    <xf numFmtId="49" fontId="1" fillId="0" borderId="0" xfId="0" applyNumberFormat="1" applyFont="1" applyBorder="1" applyAlignment="1">
      <alignment wrapText="1"/>
    </xf>
    <xf numFmtId="49" fontId="1" fillId="0" borderId="0" xfId="0" applyNumberFormat="1" applyFont="1" applyBorder="1" applyAlignment="1">
      <alignment wrapText="1"/>
    </xf>
    <xf numFmtId="0" fontId="1" fillId="0" borderId="0" xfId="0" applyFont="1" applyAlignment="1">
      <alignment wrapText="1"/>
    </xf>
    <xf numFmtId="0" fontId="1" fillId="0" borderId="0" xfId="0" applyFont="1" applyBorder="1" applyAlignment="1">
      <alignment horizontal="left" wrapText="1"/>
    </xf>
    <xf numFmtId="0" fontId="1" fillId="0" borderId="0" xfId="0" applyFont="1" applyBorder="1" applyAlignment="1">
      <alignment horizontal="left" wrapText="1"/>
    </xf>
    <xf numFmtId="0" fontId="1" fillId="0" borderId="0" xfId="0" applyFont="1" applyBorder="1" applyAlignment="1">
      <alignment wrapText="1"/>
    </xf>
    <xf numFmtId="164" fontId="1" fillId="2" borderId="0" xfId="0" applyNumberFormat="1" applyFont="1" applyFill="1" applyBorder="1" applyAlignment="1">
      <alignment horizontal="right"/>
    </xf>
    <xf numFmtId="164" fontId="2" fillId="3" borderId="0" xfId="0" applyNumberFormat="1" applyFont="1" applyFill="1" applyBorder="1" applyAlignment="1">
      <alignment horizontal="right"/>
    </xf>
    <xf numFmtId="164" fontId="1" fillId="3" borderId="0" xfId="0" applyNumberFormat="1" applyFont="1" applyFill="1" applyBorder="1" applyAlignment="1">
      <alignment horizontal="right"/>
    </xf>
    <xf numFmtId="0" fontId="1" fillId="0" borderId="0" xfId="0" applyFont="1" applyAlignment="1">
      <alignment wrapText="1"/>
    </xf>
    <xf numFmtId="0" fontId="1" fillId="0" borderId="0" xfId="0" applyFont="1" applyBorder="1" applyAlignment="1">
      <alignment wrapText="1"/>
    </xf>
    <xf numFmtId="49" fontId="1" fillId="0" borderId="0" xfId="0" applyNumberFormat="1" applyFont="1" applyBorder="1" applyAlignment="1">
      <alignment wrapText="1"/>
    </xf>
    <xf numFmtId="0" fontId="1" fillId="0" borderId="0" xfId="0" applyFont="1" applyBorder="1" applyAlignment="1">
      <alignment wrapText="1"/>
    </xf>
    <xf numFmtId="49" fontId="2" fillId="2" borderId="0" xfId="0" applyNumberFormat="1" applyFont="1" applyFill="1" applyBorder="1" applyAlignment="1">
      <alignment horizontal="center" vertical="center" wrapText="1"/>
    </xf>
    <xf numFmtId="49" fontId="1" fillId="0" borderId="0" xfId="0" applyNumberFormat="1" applyFont="1" applyBorder="1" applyAlignment="1">
      <alignment wrapText="1"/>
    </xf>
    <xf numFmtId="0" fontId="1" fillId="0" borderId="0" xfId="0" applyFont="1" applyBorder="1" applyAlignment="1">
      <alignment wrapText="1"/>
    </xf>
    <xf numFmtId="49" fontId="1" fillId="0" borderId="0" xfId="0" applyNumberFormat="1" applyFont="1" applyBorder="1" applyAlignment="1">
      <alignment wrapText="1"/>
    </xf>
    <xf numFmtId="0" fontId="1" fillId="0" borderId="0" xfId="0" applyFont="1" applyAlignment="1">
      <alignment horizontal="left" wrapText="1"/>
    </xf>
    <xf numFmtId="49" fontId="1" fillId="2" borderId="0" xfId="0" applyNumberFormat="1" applyFont="1" applyFill="1" applyBorder="1" applyAlignment="1">
      <alignment horizontal="left" vertical="center" wrapText="1"/>
    </xf>
    <xf numFmtId="0" fontId="1" fillId="0" borderId="0" xfId="0" applyFont="1" applyAlignment="1">
      <alignment wrapText="1"/>
    </xf>
    <xf numFmtId="49" fontId="1" fillId="0" borderId="0" xfId="0" applyNumberFormat="1" applyFont="1" applyBorder="1" applyAlignment="1">
      <alignment wrapText="1"/>
    </xf>
    <xf numFmtId="0" fontId="1" fillId="0" borderId="0" xfId="0" applyFont="1" applyAlignment="1">
      <alignment vertical="center" wrapText="1"/>
    </xf>
    <xf numFmtId="0" fontId="1" fillId="3" borderId="0" xfId="0" applyFont="1" applyFill="1" applyAlignment="1">
      <alignment horizontal="left" wrapText="1"/>
    </xf>
    <xf numFmtId="0" fontId="1" fillId="0" borderId="12" xfId="0" applyFont="1" applyBorder="1" applyAlignment="1">
      <alignment horizontal="center" vertical="center"/>
    </xf>
    <xf numFmtId="0" fontId="1" fillId="0" borderId="12" xfId="0" applyFont="1" applyFill="1" applyBorder="1" applyAlignment="1">
      <alignment horizontal="center" vertical="center"/>
    </xf>
    <xf numFmtId="49" fontId="1" fillId="0" borderId="0" xfId="0" applyNumberFormat="1" applyFont="1" applyBorder="1" applyAlignment="1">
      <alignment wrapText="1"/>
    </xf>
    <xf numFmtId="164" fontId="10" fillId="0" borderId="0" xfId="0" applyNumberFormat="1" applyFont="1"/>
    <xf numFmtId="49" fontId="1" fillId="0" borderId="0" xfId="0" applyNumberFormat="1" applyFont="1" applyBorder="1" applyAlignment="1">
      <alignment wrapText="1"/>
    </xf>
    <xf numFmtId="49" fontId="1" fillId="0" borderId="0" xfId="0" applyNumberFormat="1" applyFont="1" applyBorder="1" applyAlignment="1">
      <alignment horizontal="right"/>
    </xf>
    <xf numFmtId="49" fontId="1" fillId="0" borderId="0" xfId="0" applyNumberFormat="1" applyFont="1" applyBorder="1" applyAlignment="1">
      <alignment wrapText="1"/>
    </xf>
    <xf numFmtId="0" fontId="1" fillId="0" borderId="0" xfId="0" applyFont="1" applyAlignment="1">
      <alignment horizontal="left" vertical="center" wrapText="1"/>
    </xf>
    <xf numFmtId="0" fontId="12" fillId="3" borderId="0" xfId="0" applyFont="1" applyFill="1" applyBorder="1" applyAlignment="1">
      <alignment horizontal="left" wrapText="1"/>
    </xf>
    <xf numFmtId="0" fontId="1" fillId="0" borderId="0" xfId="0" applyFont="1" applyAlignment="1">
      <alignment wrapText="1"/>
    </xf>
    <xf numFmtId="0" fontId="1" fillId="0" borderId="0" xfId="0" applyFont="1" applyBorder="1" applyAlignment="1">
      <alignment wrapText="1"/>
    </xf>
    <xf numFmtId="0" fontId="1" fillId="0" borderId="0" xfId="0" applyFont="1" applyAlignment="1">
      <alignment horizontal="left" vertical="center" wrapText="1"/>
    </xf>
    <xf numFmtId="0" fontId="1" fillId="0" borderId="0" xfId="0" applyFont="1" applyAlignment="1">
      <alignment vertical="center" wrapText="1"/>
    </xf>
    <xf numFmtId="49" fontId="1" fillId="0" borderId="0" xfId="0" applyNumberFormat="1" applyFont="1" applyBorder="1" applyAlignment="1">
      <alignment wrapText="1"/>
    </xf>
    <xf numFmtId="0" fontId="1" fillId="0" borderId="0" xfId="0" applyFont="1" applyAlignment="1">
      <alignment horizontal="left" wrapText="1"/>
    </xf>
    <xf numFmtId="0" fontId="1" fillId="0" borderId="0" xfId="0" applyFont="1" applyFill="1" applyBorder="1" applyAlignment="1">
      <alignment horizontal="left" wrapText="1"/>
    </xf>
    <xf numFmtId="49" fontId="1" fillId="0" borderId="0" xfId="0" applyNumberFormat="1" applyFont="1" applyBorder="1" applyAlignment="1">
      <alignment wrapText="1"/>
    </xf>
    <xf numFmtId="0" fontId="1" fillId="0" borderId="0" xfId="0" applyFont="1" applyAlignment="1">
      <alignment horizontal="left" wrapText="1"/>
    </xf>
    <xf numFmtId="49" fontId="1" fillId="0" borderId="0" xfId="0" applyNumberFormat="1" applyFont="1" applyBorder="1" applyAlignment="1">
      <alignment wrapText="1"/>
    </xf>
    <xf numFmtId="0" fontId="1" fillId="0" borderId="0" xfId="0" applyFont="1" applyAlignment="1">
      <alignment horizontal="left" wrapText="1"/>
    </xf>
    <xf numFmtId="0" fontId="1" fillId="0" borderId="0" xfId="0" applyFont="1" applyAlignment="1">
      <alignment vertical="center" wrapText="1"/>
    </xf>
    <xf numFmtId="164" fontId="1" fillId="0" borderId="2" xfId="0" applyNumberFormat="1" applyFont="1" applyBorder="1" applyAlignment="1">
      <alignment horizontal="center" wrapText="1"/>
    </xf>
    <xf numFmtId="49" fontId="1" fillId="0" borderId="0" xfId="0" applyNumberFormat="1" applyFont="1" applyBorder="1" applyAlignment="1">
      <alignment wrapText="1"/>
    </xf>
    <xf numFmtId="0" fontId="1" fillId="0" borderId="0" xfId="0" applyFont="1" applyAlignment="1">
      <alignment horizontal="left" wrapText="1"/>
    </xf>
    <xf numFmtId="49" fontId="1" fillId="0" borderId="0" xfId="0" applyNumberFormat="1" applyFont="1" applyBorder="1" applyAlignment="1">
      <alignment wrapText="1"/>
    </xf>
    <xf numFmtId="0" fontId="1" fillId="0" borderId="0" xfId="0" applyFont="1" applyAlignment="1">
      <alignment horizontal="left" vertical="center" wrapText="1"/>
    </xf>
    <xf numFmtId="0" fontId="1" fillId="3" borderId="0" xfId="0" applyFont="1" applyFill="1" applyAlignment="1">
      <alignment horizontal="left" vertical="center" wrapText="1"/>
    </xf>
    <xf numFmtId="0" fontId="2" fillId="3" borderId="0" xfId="0" applyFont="1" applyFill="1" applyAlignment="1">
      <alignment horizontal="left" wrapText="1"/>
    </xf>
    <xf numFmtId="0" fontId="2" fillId="3" borderId="0" xfId="0" applyFont="1" applyFill="1" applyAlignment="1">
      <alignment vertical="center" wrapText="1"/>
    </xf>
    <xf numFmtId="49" fontId="2" fillId="3" borderId="0" xfId="0" applyNumberFormat="1" applyFont="1" applyFill="1" applyBorder="1" applyAlignment="1">
      <alignment horizontal="left" vertical="center" wrapText="1"/>
    </xf>
    <xf numFmtId="0" fontId="2" fillId="3" borderId="0" xfId="0" applyFont="1" applyFill="1" applyBorder="1" applyAlignment="1">
      <alignment horizontal="left" vertical="center" wrapText="1"/>
    </xf>
    <xf numFmtId="0" fontId="2" fillId="3" borderId="0" xfId="0" applyFont="1" applyFill="1" applyBorder="1" applyAlignment="1">
      <alignment horizontal="left" wrapText="1"/>
    </xf>
    <xf numFmtId="0" fontId="1" fillId="3" borderId="0" xfId="0" applyFont="1" applyFill="1" applyBorder="1" applyAlignment="1">
      <alignment horizontal="left" wrapText="1"/>
    </xf>
    <xf numFmtId="0" fontId="2" fillId="3" borderId="0" xfId="0" applyFont="1" applyFill="1" applyBorder="1" applyAlignment="1">
      <alignment wrapText="1"/>
    </xf>
    <xf numFmtId="49" fontId="2" fillId="3" borderId="0" xfId="0" applyNumberFormat="1" applyFont="1" applyFill="1" applyBorder="1" applyAlignment="1">
      <alignment vertical="center" wrapText="1"/>
    </xf>
    <xf numFmtId="49" fontId="1" fillId="0" borderId="0" xfId="0" applyNumberFormat="1" applyFont="1" applyBorder="1" applyAlignment="1">
      <alignment wrapText="1"/>
    </xf>
    <xf numFmtId="49" fontId="1" fillId="0" borderId="0" xfId="0" applyNumberFormat="1" applyFont="1" applyBorder="1" applyAlignment="1">
      <alignment horizontal="center" vertical="center" wrapText="1"/>
    </xf>
    <xf numFmtId="164" fontId="2" fillId="0" borderId="0" xfId="0" applyNumberFormat="1" applyFont="1" applyAlignment="1">
      <alignment horizontal="center" vertical="center"/>
    </xf>
    <xf numFmtId="164" fontId="1" fillId="0" borderId="0" xfId="0" applyNumberFormat="1" applyFont="1" applyAlignment="1">
      <alignment horizontal="center"/>
    </xf>
    <xf numFmtId="164" fontId="2" fillId="2" borderId="0" xfId="0" applyNumberFormat="1" applyFont="1" applyFill="1" applyBorder="1" applyAlignment="1">
      <alignment horizontal="center" vertical="center"/>
    </xf>
    <xf numFmtId="164" fontId="1" fillId="3" borderId="0" xfId="0" applyNumberFormat="1" applyFont="1" applyFill="1" applyAlignment="1">
      <alignment horizontal="center"/>
    </xf>
    <xf numFmtId="164" fontId="1" fillId="0" borderId="0" xfId="0" applyNumberFormat="1" applyFont="1" applyAlignment="1">
      <alignment horizontal="center" vertical="center"/>
    </xf>
    <xf numFmtId="164" fontId="1" fillId="0" borderId="0" xfId="0" applyNumberFormat="1" applyFont="1" applyFill="1" applyAlignment="1">
      <alignment horizontal="center"/>
    </xf>
    <xf numFmtId="164" fontId="2" fillId="0" borderId="0" xfId="0" applyNumberFormat="1" applyFont="1" applyBorder="1" applyAlignment="1">
      <alignment horizontal="center" vertical="center"/>
    </xf>
    <xf numFmtId="164" fontId="1" fillId="0" borderId="0" xfId="0" applyNumberFormat="1" applyFont="1" applyBorder="1" applyAlignment="1">
      <alignment horizontal="center" vertical="center"/>
    </xf>
    <xf numFmtId="164" fontId="2" fillId="3" borderId="0" xfId="0" applyNumberFormat="1" applyFont="1" applyFill="1" applyBorder="1"/>
    <xf numFmtId="0" fontId="1" fillId="0" borderId="0" xfId="0" applyFont="1" applyBorder="1" applyAlignment="1">
      <alignment wrapText="1"/>
    </xf>
    <xf numFmtId="0" fontId="2" fillId="0" borderId="0" xfId="0" applyFont="1" applyAlignment="1">
      <alignment horizontal="center" vertical="center" wrapText="1"/>
    </xf>
    <xf numFmtId="0" fontId="1" fillId="0" borderId="0" xfId="0" applyFont="1" applyBorder="1" applyAlignment="1">
      <alignment wrapText="1"/>
    </xf>
    <xf numFmtId="0" fontId="1" fillId="0" borderId="0" xfId="0" applyFont="1" applyBorder="1" applyAlignment="1">
      <alignment wrapText="1"/>
    </xf>
    <xf numFmtId="0" fontId="1" fillId="0" borderId="0" xfId="0" applyFont="1" applyAlignment="1">
      <alignment wrapText="1"/>
    </xf>
    <xf numFmtId="0" fontId="1" fillId="0" borderId="0" xfId="0" applyFont="1" applyBorder="1" applyAlignment="1">
      <alignment wrapText="1"/>
    </xf>
    <xf numFmtId="0" fontId="1" fillId="0" borderId="0" xfId="0" applyFont="1" applyFill="1" applyBorder="1" applyAlignment="1">
      <alignment horizontal="left" wrapText="1"/>
    </xf>
    <xf numFmtId="0" fontId="1" fillId="0" borderId="0" xfId="0" applyFont="1" applyBorder="1" applyAlignment="1">
      <alignment wrapText="1"/>
    </xf>
    <xf numFmtId="0" fontId="1" fillId="0" borderId="0" xfId="0" applyFont="1" applyBorder="1" applyAlignment="1">
      <alignment horizontal="left" vertical="center" wrapText="1"/>
    </xf>
    <xf numFmtId="0" fontId="1" fillId="0" borderId="0" xfId="0" applyFont="1" applyFill="1" applyBorder="1" applyAlignment="1">
      <alignment horizontal="left" wrapText="1"/>
    </xf>
    <xf numFmtId="0" fontId="12" fillId="0" borderId="0" xfId="0" applyFont="1" applyFill="1" applyBorder="1" applyAlignment="1">
      <alignment horizontal="left" wrapText="1"/>
    </xf>
    <xf numFmtId="164" fontId="12" fillId="0" borderId="0" xfId="0" applyNumberFormat="1" applyFont="1" applyAlignment="1">
      <alignment horizontal="center"/>
    </xf>
    <xf numFmtId="49" fontId="12" fillId="0" borderId="0" xfId="0" applyNumberFormat="1" applyFont="1" applyAlignment="1"/>
    <xf numFmtId="0" fontId="17" fillId="0" borderId="0" xfId="0" applyFont="1"/>
    <xf numFmtId="0" fontId="18" fillId="0" borderId="0" xfId="0" applyFont="1"/>
    <xf numFmtId="0" fontId="1" fillId="0" borderId="0" xfId="0" applyFont="1" applyBorder="1" applyAlignment="1">
      <alignment wrapText="1"/>
    </xf>
    <xf numFmtId="0" fontId="1" fillId="0" borderId="0" xfId="0" applyFont="1" applyFill="1" applyBorder="1" applyAlignment="1">
      <alignment horizontal="left" wrapText="1"/>
    </xf>
    <xf numFmtId="0" fontId="1" fillId="0" borderId="0" xfId="0" applyFont="1" applyAlignment="1">
      <alignment vertical="center" wrapText="1"/>
    </xf>
    <xf numFmtId="0" fontId="1" fillId="0" borderId="0" xfId="0" applyFont="1" applyBorder="1" applyAlignment="1">
      <alignment horizontal="left" vertical="center" wrapText="1"/>
    </xf>
    <xf numFmtId="164" fontId="2" fillId="0" borderId="0" xfId="0" applyNumberFormat="1" applyFont="1"/>
    <xf numFmtId="0" fontId="1" fillId="3" borderId="0" xfId="0" applyNumberFormat="1" applyFont="1" applyFill="1" applyBorder="1" applyAlignment="1">
      <alignment wrapText="1"/>
    </xf>
    <xf numFmtId="0" fontId="1" fillId="0" borderId="0" xfId="0" applyFont="1" applyBorder="1" applyAlignment="1">
      <alignment wrapText="1"/>
    </xf>
    <xf numFmtId="0" fontId="2" fillId="0" borderId="0" xfId="0" applyFont="1" applyAlignment="1">
      <alignment horizontal="center" vertical="center" wrapText="1"/>
    </xf>
    <xf numFmtId="0" fontId="1" fillId="0" borderId="0" xfId="0" applyFont="1" applyBorder="1" applyAlignment="1">
      <alignment horizontal="left" vertical="center" wrapText="1"/>
    </xf>
    <xf numFmtId="0" fontId="19" fillId="0" borderId="0" xfId="0" applyFont="1"/>
    <xf numFmtId="0" fontId="20" fillId="0" borderId="0" xfId="0" applyFont="1"/>
    <xf numFmtId="49" fontId="1" fillId="2" borderId="0" xfId="0" applyNumberFormat="1" applyFont="1" applyFill="1" applyBorder="1" applyAlignment="1">
      <alignment horizontal="center"/>
    </xf>
    <xf numFmtId="164" fontId="2" fillId="0" borderId="0" xfId="0" applyNumberFormat="1" applyFont="1" applyBorder="1" applyAlignment="1">
      <alignment wrapText="1"/>
    </xf>
    <xf numFmtId="164" fontId="1" fillId="0" borderId="0" xfId="0" applyNumberFormat="1" applyFont="1" applyBorder="1" applyAlignment="1">
      <alignment wrapText="1"/>
    </xf>
    <xf numFmtId="164" fontId="2" fillId="0" borderId="0" xfId="0" applyNumberFormat="1" applyFont="1" applyBorder="1" applyAlignment="1">
      <alignment vertical="center" wrapText="1"/>
    </xf>
    <xf numFmtId="164" fontId="1" fillId="0" borderId="0" xfId="0" applyNumberFormat="1" applyFont="1" applyBorder="1" applyAlignment="1">
      <alignment vertical="center" wrapText="1"/>
    </xf>
    <xf numFmtId="49" fontId="21" fillId="0" borderId="0" xfId="0" applyNumberFormat="1" applyFont="1"/>
    <xf numFmtId="0" fontId="1" fillId="0" borderId="0" xfId="0" applyFont="1" applyBorder="1" applyAlignment="1">
      <alignment wrapText="1"/>
    </xf>
    <xf numFmtId="0" fontId="1" fillId="0" borderId="0" xfId="0" applyFont="1" applyFill="1" applyBorder="1" applyAlignment="1">
      <alignment horizontal="left" wrapText="1"/>
    </xf>
    <xf numFmtId="0" fontId="0" fillId="0" borderId="0" xfId="0" applyAlignment="1">
      <alignment horizontal="center" wrapText="1"/>
    </xf>
    <xf numFmtId="0" fontId="2" fillId="0" borderId="0" xfId="0" applyFont="1" applyBorder="1" applyAlignment="1">
      <alignment horizontal="center" wrapText="1"/>
    </xf>
    <xf numFmtId="0" fontId="3" fillId="0" borderId="0" xfId="0" applyFont="1" applyBorder="1" applyAlignment="1">
      <alignment horizontal="center" wrapText="1"/>
    </xf>
    <xf numFmtId="0" fontId="1" fillId="0" borderId="1" xfId="0" applyFont="1" applyBorder="1" applyAlignment="1">
      <alignment horizontal="center"/>
    </xf>
    <xf numFmtId="49" fontId="8" fillId="0" borderId="0" xfId="0" applyNumberFormat="1" applyFont="1" applyBorder="1" applyAlignment="1">
      <alignment horizontal="center"/>
    </xf>
    <xf numFmtId="0" fontId="0" fillId="0" borderId="0" xfId="0" applyAlignment="1">
      <alignment wrapText="1"/>
    </xf>
    <xf numFmtId="0" fontId="7" fillId="0" borderId="0" xfId="0" applyFont="1" applyAlignment="1">
      <alignment wrapText="1"/>
    </xf>
    <xf numFmtId="0" fontId="1" fillId="0" borderId="0" xfId="0" applyFont="1" applyBorder="1" applyAlignment="1">
      <alignment wrapText="1"/>
    </xf>
    <xf numFmtId="0" fontId="1" fillId="0" borderId="0" xfId="0" applyFont="1" applyAlignment="1">
      <alignment wrapText="1"/>
    </xf>
    <xf numFmtId="0" fontId="1" fillId="0" borderId="0" xfId="0" applyFont="1" applyAlignment="1">
      <alignment horizontal="left" wrapText="1"/>
    </xf>
    <xf numFmtId="0" fontId="1" fillId="0" borderId="0" xfId="0" applyFont="1" applyAlignment="1">
      <alignment wrapText="1"/>
    </xf>
    <xf numFmtId="0" fontId="1" fillId="0" borderId="0" xfId="0" applyFont="1" applyFill="1" applyBorder="1" applyAlignment="1">
      <alignment horizontal="left" wrapText="1"/>
    </xf>
    <xf numFmtId="0" fontId="22" fillId="0" borderId="0" xfId="0" applyFont="1" applyAlignment="1">
      <alignment horizontal="left"/>
    </xf>
    <xf numFmtId="0" fontId="1" fillId="0" borderId="0" xfId="0" applyFont="1" applyAlignment="1">
      <alignment horizontal="left" wrapText="1"/>
    </xf>
    <xf numFmtId="166" fontId="18" fillId="0" borderId="0" xfId="0" applyNumberFormat="1" applyFont="1"/>
    <xf numFmtId="167" fontId="18" fillId="0" borderId="0" xfId="0" applyNumberFormat="1" applyFont="1"/>
    <xf numFmtId="0" fontId="1" fillId="0" borderId="0" xfId="0" applyFont="1" applyAlignment="1">
      <alignment horizontal="left" wrapText="1"/>
    </xf>
    <xf numFmtId="0" fontId="17" fillId="0" borderId="0" xfId="0" applyFont="1" applyAlignment="1">
      <alignment horizontal="left" vertical="center"/>
    </xf>
    <xf numFmtId="0" fontId="1" fillId="0" borderId="0" xfId="0" applyFont="1" applyAlignment="1">
      <alignment wrapText="1"/>
    </xf>
    <xf numFmtId="0" fontId="1" fillId="0" borderId="0" xfId="0" applyFont="1" applyAlignment="1">
      <alignment horizontal="left" wrapText="1"/>
    </xf>
    <xf numFmtId="49" fontId="2" fillId="3" borderId="0" xfId="0" applyNumberFormat="1" applyFont="1" applyFill="1" applyAlignment="1">
      <alignment horizontal="left"/>
    </xf>
    <xf numFmtId="49" fontId="1" fillId="3" borderId="0" xfId="0" applyNumberFormat="1" applyFont="1" applyFill="1" applyAlignment="1">
      <alignment horizontal="left"/>
    </xf>
    <xf numFmtId="49" fontId="1" fillId="0" borderId="0" xfId="0" applyNumberFormat="1" applyFont="1" applyAlignment="1">
      <alignment horizontal="left"/>
    </xf>
    <xf numFmtId="0" fontId="1" fillId="0" borderId="0" xfId="0" applyFont="1" applyAlignment="1">
      <alignment vertical="center" wrapText="1"/>
    </xf>
    <xf numFmtId="0" fontId="1" fillId="3" borderId="0" xfId="0" applyFont="1" applyFill="1" applyAlignment="1">
      <alignment horizontal="left" wrapText="1"/>
    </xf>
    <xf numFmtId="168" fontId="0" fillId="0" borderId="0" xfId="0" applyNumberFormat="1"/>
    <xf numFmtId="0" fontId="1" fillId="0" borderId="0" xfId="0" applyFont="1" applyBorder="1" applyAlignment="1">
      <alignment wrapText="1"/>
    </xf>
    <xf numFmtId="0" fontId="21" fillId="0" borderId="0" xfId="0" applyFont="1"/>
    <xf numFmtId="0" fontId="23" fillId="0" borderId="0" xfId="0" applyFont="1"/>
    <xf numFmtId="0" fontId="1" fillId="0" borderId="0" xfId="0" applyFont="1" applyAlignment="1">
      <alignment wrapText="1"/>
    </xf>
    <xf numFmtId="0" fontId="1" fillId="0" borderId="0" xfId="0" applyFont="1" applyAlignment="1">
      <alignment wrapText="1"/>
    </xf>
    <xf numFmtId="0" fontId="1" fillId="0" borderId="0" xfId="0" applyFont="1" applyBorder="1" applyAlignment="1">
      <alignment wrapText="1"/>
    </xf>
    <xf numFmtId="0" fontId="1" fillId="0" borderId="0" xfId="0" applyFont="1" applyBorder="1" applyAlignment="1">
      <alignment wrapText="1"/>
    </xf>
    <xf numFmtId="0" fontId="1" fillId="0" borderId="0" xfId="0" applyFont="1" applyFill="1" applyBorder="1" applyAlignment="1">
      <alignment horizontal="left" wrapText="1"/>
    </xf>
    <xf numFmtId="0" fontId="1" fillId="0" borderId="0" xfId="0" applyFont="1" applyAlignment="1">
      <alignment vertical="center" wrapText="1"/>
    </xf>
    <xf numFmtId="169" fontId="0" fillId="0" borderId="0" xfId="0" applyNumberFormat="1"/>
    <xf numFmtId="49" fontId="1" fillId="0" borderId="0" xfId="0" applyNumberFormat="1" applyFont="1" applyFill="1" applyBorder="1" applyAlignment="1"/>
    <xf numFmtId="49" fontId="2" fillId="3" borderId="0" xfId="0" applyNumberFormat="1" applyFont="1" applyFill="1" applyAlignment="1">
      <alignment wrapText="1"/>
    </xf>
    <xf numFmtId="49" fontId="1" fillId="0" borderId="0" xfId="0" applyNumberFormat="1" applyFont="1" applyAlignment="1">
      <alignment wrapText="1"/>
    </xf>
    <xf numFmtId="49" fontId="15" fillId="3" borderId="0" xfId="0" applyNumberFormat="1" applyFont="1" applyFill="1" applyBorder="1" applyAlignment="1"/>
    <xf numFmtId="49" fontId="12" fillId="0" borderId="0" xfId="0" applyNumberFormat="1" applyFont="1" applyBorder="1" applyAlignment="1"/>
    <xf numFmtId="49" fontId="12" fillId="3" borderId="0" xfId="0" applyNumberFormat="1" applyFont="1" applyFill="1" applyBorder="1" applyAlignment="1"/>
    <xf numFmtId="49" fontId="1" fillId="3" borderId="0" xfId="0" applyNumberFormat="1" applyFont="1" applyFill="1" applyAlignment="1">
      <alignment wrapText="1"/>
    </xf>
    <xf numFmtId="49" fontId="2" fillId="0" borderId="0" xfId="0" applyNumberFormat="1" applyFont="1" applyAlignment="1"/>
    <xf numFmtId="49" fontId="2" fillId="0" borderId="0" xfId="0" applyNumberFormat="1" applyFont="1" applyFill="1" applyBorder="1" applyAlignment="1"/>
    <xf numFmtId="0" fontId="1" fillId="3" borderId="0" xfId="0" applyFont="1" applyFill="1" applyAlignment="1">
      <alignment horizontal="left" vertical="center" wrapText="1"/>
    </xf>
    <xf numFmtId="0" fontId="1" fillId="0" borderId="0" xfId="0" applyFont="1" applyBorder="1" applyAlignment="1">
      <alignment wrapText="1"/>
    </xf>
    <xf numFmtId="0" fontId="1" fillId="0" borderId="0" xfId="0" applyFont="1" applyAlignment="1">
      <alignment horizontal="left" vertical="center" wrapText="1"/>
    </xf>
    <xf numFmtId="0" fontId="1" fillId="0" borderId="0" xfId="0" applyFont="1" applyAlignment="1">
      <alignment vertical="center" wrapText="1"/>
    </xf>
    <xf numFmtId="0" fontId="1" fillId="0" borderId="0" xfId="0" applyFont="1" applyAlignment="1">
      <alignment horizontal="left" wrapText="1"/>
    </xf>
    <xf numFmtId="0" fontId="2" fillId="0" borderId="0" xfId="0" applyFont="1" applyAlignment="1">
      <alignment horizontal="center" vertical="center" wrapText="1"/>
    </xf>
    <xf numFmtId="0" fontId="1" fillId="0" borderId="0" xfId="0" applyFont="1" applyBorder="1" applyAlignment="1">
      <alignment wrapText="1"/>
    </xf>
    <xf numFmtId="49" fontId="2" fillId="0" borderId="0" xfId="0" applyNumberFormat="1" applyFont="1" applyBorder="1" applyAlignment="1">
      <alignment horizontal="center"/>
    </xf>
    <xf numFmtId="0" fontId="1" fillId="0" borderId="0" xfId="0" applyFont="1" applyAlignment="1">
      <alignment wrapText="1"/>
    </xf>
    <xf numFmtId="0" fontId="1" fillId="0" borderId="0" xfId="0" applyFont="1" applyAlignment="1">
      <alignment horizontal="left" wrapText="1"/>
    </xf>
    <xf numFmtId="0" fontId="2" fillId="0" borderId="0" xfId="0" applyFont="1" applyAlignment="1">
      <alignment horizontal="left" wrapText="1"/>
    </xf>
    <xf numFmtId="0" fontId="1" fillId="0" borderId="0" xfId="0" applyFont="1" applyAlignment="1">
      <alignment horizontal="left" wrapText="1"/>
    </xf>
    <xf numFmtId="0" fontId="1" fillId="0" borderId="0" xfId="0" applyFont="1" applyAlignment="1">
      <alignment horizontal="left" vertical="center" wrapText="1"/>
    </xf>
    <xf numFmtId="0" fontId="1" fillId="0" borderId="0" xfId="0" applyFont="1" applyAlignment="1">
      <alignment vertical="center" wrapText="1"/>
    </xf>
    <xf numFmtId="0" fontId="1" fillId="0" borderId="0" xfId="0" applyFont="1" applyBorder="1" applyAlignment="1">
      <alignment wrapText="1"/>
    </xf>
    <xf numFmtId="0" fontId="1" fillId="0" borderId="0" xfId="0" applyFont="1" applyAlignment="1">
      <alignment wrapText="1"/>
    </xf>
    <xf numFmtId="0" fontId="1" fillId="0" borderId="0" xfId="0" applyFont="1" applyBorder="1" applyAlignment="1">
      <alignment horizontal="left" vertical="center" wrapText="1"/>
    </xf>
    <xf numFmtId="0" fontId="1" fillId="3" borderId="0" xfId="0" applyFont="1" applyFill="1" applyBorder="1" applyAlignment="1">
      <alignment horizontal="left" vertical="center" wrapText="1"/>
    </xf>
    <xf numFmtId="0" fontId="1" fillId="0" borderId="1" xfId="0" applyFont="1" applyBorder="1" applyAlignment="1">
      <alignment horizontal="center" vertical="center" wrapText="1"/>
    </xf>
    <xf numFmtId="0" fontId="1" fillId="0" borderId="1" xfId="0" applyFont="1" applyBorder="1" applyAlignment="1">
      <alignment horizontal="center" vertical="center"/>
    </xf>
    <xf numFmtId="0" fontId="1" fillId="0" borderId="0" xfId="0" applyFont="1" applyBorder="1" applyAlignment="1">
      <alignment wrapText="1"/>
    </xf>
    <xf numFmtId="164" fontId="1" fillId="0" borderId="0" xfId="2" applyNumberFormat="1" applyFont="1" applyAlignment="1">
      <alignment horizontal="center"/>
    </xf>
    <xf numFmtId="164" fontId="2" fillId="2" borderId="0" xfId="2" applyNumberFormat="1" applyFont="1" applyFill="1" applyBorder="1" applyAlignment="1">
      <alignment horizontal="center" vertical="center"/>
    </xf>
    <xf numFmtId="164" fontId="1" fillId="0" borderId="0" xfId="2" applyNumberFormat="1" applyFont="1" applyBorder="1" applyAlignment="1">
      <alignment horizontal="center"/>
    </xf>
    <xf numFmtId="164" fontId="1" fillId="0" borderId="0" xfId="2" applyNumberFormat="1" applyFont="1" applyBorder="1"/>
    <xf numFmtId="164" fontId="1" fillId="3" borderId="0" xfId="2" applyNumberFormat="1" applyFont="1" applyFill="1" applyAlignment="1">
      <alignment horizontal="center"/>
    </xf>
    <xf numFmtId="0" fontId="1" fillId="0" borderId="0" xfId="0" applyFont="1" applyBorder="1" applyAlignment="1">
      <alignment wrapText="1"/>
    </xf>
    <xf numFmtId="0" fontId="26" fillId="0" borderId="0" xfId="0" applyFont="1"/>
    <xf numFmtId="0" fontId="1" fillId="3" borderId="0" xfId="0" applyFont="1" applyFill="1" applyAlignment="1">
      <alignment horizontal="left" wrapText="1"/>
    </xf>
    <xf numFmtId="0" fontId="1" fillId="0" borderId="0" xfId="0" applyFont="1" applyAlignment="1">
      <alignment horizontal="left" wrapText="1"/>
    </xf>
    <xf numFmtId="168" fontId="24" fillId="0" borderId="0" xfId="0" applyNumberFormat="1" applyFont="1"/>
    <xf numFmtId="164" fontId="12" fillId="3" borderId="0" xfId="0" applyNumberFormat="1" applyFont="1" applyFill="1" applyBorder="1" applyAlignment="1">
      <alignment horizontal="center"/>
    </xf>
    <xf numFmtId="0" fontId="1" fillId="0" borderId="0" xfId="0" applyFont="1" applyAlignment="1">
      <alignment horizontal="left" wrapText="1"/>
    </xf>
    <xf numFmtId="0" fontId="1" fillId="0" borderId="0" xfId="0" applyFont="1" applyAlignment="1">
      <alignment wrapText="1"/>
    </xf>
    <xf numFmtId="0" fontId="2" fillId="0" borderId="0" xfId="0" applyFont="1" applyAlignment="1">
      <alignment horizontal="center" vertical="center" wrapText="1"/>
    </xf>
    <xf numFmtId="0" fontId="1" fillId="0" borderId="0" xfId="0" applyFont="1" applyAlignment="1">
      <alignment horizontal="left" wrapText="1"/>
    </xf>
    <xf numFmtId="0" fontId="1" fillId="0" borderId="0" xfId="0" applyFont="1" applyAlignment="1">
      <alignment wrapText="1"/>
    </xf>
    <xf numFmtId="0" fontId="1" fillId="0" borderId="0" xfId="0" applyFont="1" applyBorder="1" applyAlignment="1">
      <alignment wrapText="1"/>
    </xf>
    <xf numFmtId="0" fontId="1" fillId="0" borderId="0" xfId="0" applyFont="1" applyAlignment="1">
      <alignment wrapText="1"/>
    </xf>
    <xf numFmtId="0" fontId="12" fillId="3" borderId="0" xfId="0" applyFont="1" applyFill="1" applyBorder="1" applyAlignment="1">
      <alignment wrapText="1"/>
    </xf>
    <xf numFmtId="49" fontId="1" fillId="3" borderId="0" xfId="0" applyNumberFormat="1" applyFont="1" applyFill="1" applyBorder="1" applyAlignment="1">
      <alignment horizontal="left"/>
    </xf>
    <xf numFmtId="0" fontId="1" fillId="3" borderId="0" xfId="0" applyFont="1" applyFill="1" applyBorder="1" applyAlignment="1">
      <alignment wrapText="1"/>
    </xf>
    <xf numFmtId="49" fontId="1" fillId="3" borderId="0" xfId="0" applyNumberFormat="1" applyFont="1" applyFill="1" applyBorder="1" applyAlignment="1">
      <alignment horizontal="left" wrapText="1"/>
    </xf>
    <xf numFmtId="0" fontId="1" fillId="0" borderId="0" xfId="0" applyFont="1" applyBorder="1" applyAlignment="1">
      <alignment wrapText="1"/>
    </xf>
    <xf numFmtId="0" fontId="12" fillId="3" borderId="0" xfId="0" applyNumberFormat="1" applyFont="1" applyFill="1" applyBorder="1" applyAlignment="1">
      <alignment wrapText="1"/>
    </xf>
    <xf numFmtId="0" fontId="12" fillId="0" borderId="0" xfId="0" applyFont="1" applyAlignment="1">
      <alignment horizontal="justify" wrapText="1"/>
    </xf>
    <xf numFmtId="0" fontId="12" fillId="0" borderId="0" xfId="0" applyFont="1" applyAlignment="1">
      <alignment horizontal="justify" vertical="center" wrapText="1"/>
    </xf>
    <xf numFmtId="0" fontId="12" fillId="0" borderId="0" xfId="0" applyFont="1" applyAlignment="1">
      <alignment horizontal="justify"/>
    </xf>
    <xf numFmtId="49" fontId="12" fillId="3" borderId="0" xfId="0" applyNumberFormat="1" applyFont="1" applyFill="1" applyBorder="1" applyAlignment="1">
      <alignment horizontal="center"/>
    </xf>
    <xf numFmtId="49" fontId="12" fillId="3" borderId="0" xfId="0" applyNumberFormat="1" applyFont="1" applyFill="1"/>
    <xf numFmtId="49" fontId="12" fillId="3" borderId="0" xfId="0" applyNumberFormat="1" applyFont="1" applyFill="1" applyAlignment="1">
      <alignment horizontal="center"/>
    </xf>
    <xf numFmtId="0" fontId="12" fillId="0" borderId="0" xfId="0" applyNumberFormat="1" applyFont="1" applyBorder="1" applyAlignment="1">
      <alignment wrapText="1"/>
    </xf>
    <xf numFmtId="49" fontId="15" fillId="0" borderId="0" xfId="0" applyNumberFormat="1" applyFont="1" applyBorder="1" applyAlignment="1">
      <alignment wrapText="1"/>
    </xf>
    <xf numFmtId="49" fontId="15" fillId="0" borderId="0" xfId="0" applyNumberFormat="1" applyFont="1" applyFill="1" applyBorder="1" applyAlignment="1">
      <alignment horizontal="center"/>
    </xf>
    <xf numFmtId="164" fontId="15" fillId="3" borderId="0" xfId="0" applyNumberFormat="1" applyFont="1" applyFill="1" applyAlignment="1"/>
    <xf numFmtId="164" fontId="12" fillId="3" borderId="0" xfId="0" applyNumberFormat="1" applyFont="1" applyFill="1" applyAlignment="1"/>
    <xf numFmtId="49" fontId="12" fillId="3" borderId="0" xfId="0" applyNumberFormat="1" applyFont="1" applyFill="1" applyAlignment="1"/>
    <xf numFmtId="0" fontId="24" fillId="0" borderId="0" xfId="0" applyFont="1"/>
    <xf numFmtId="49" fontId="1" fillId="0" borderId="0" xfId="0" applyNumberFormat="1" applyFont="1" applyFill="1" applyBorder="1" applyAlignment="1">
      <alignment wrapText="1"/>
    </xf>
    <xf numFmtId="0" fontId="1" fillId="0" borderId="0" xfId="0" applyFont="1" applyAlignment="1">
      <alignment horizontal="left"/>
    </xf>
    <xf numFmtId="0" fontId="1" fillId="0" borderId="0" xfId="0" applyFont="1" applyBorder="1" applyAlignment="1">
      <alignment wrapText="1"/>
    </xf>
    <xf numFmtId="0" fontId="0" fillId="0" borderId="0" xfId="0" applyAlignment="1">
      <alignment wrapText="1"/>
    </xf>
    <xf numFmtId="0" fontId="1" fillId="0" borderId="0" xfId="0" applyFont="1" applyAlignment="1">
      <alignment wrapText="1"/>
    </xf>
    <xf numFmtId="0" fontId="7" fillId="0" borderId="0" xfId="0" applyFont="1" applyAlignment="1">
      <alignment wrapText="1"/>
    </xf>
    <xf numFmtId="0" fontId="0" fillId="0" borderId="0" xfId="0" applyAlignment="1">
      <alignment wrapText="1"/>
    </xf>
    <xf numFmtId="0" fontId="1" fillId="0" borderId="0" xfId="0" applyFont="1" applyAlignment="1">
      <alignment vertical="center" wrapText="1"/>
    </xf>
    <xf numFmtId="0" fontId="1" fillId="0" borderId="1" xfId="0" applyFont="1" applyBorder="1" applyAlignment="1">
      <alignment horizontal="center" vertical="center"/>
    </xf>
    <xf numFmtId="0" fontId="2" fillId="0" borderId="0" xfId="0" applyFont="1" applyBorder="1" applyAlignment="1">
      <alignment horizontal="center" vertical="center" wrapText="1"/>
    </xf>
    <xf numFmtId="0" fontId="1" fillId="3" borderId="0" xfId="0" applyFont="1" applyFill="1" applyAlignment="1">
      <alignment horizontal="left" vertical="center" wrapText="1"/>
    </xf>
    <xf numFmtId="0" fontId="1" fillId="3" borderId="0" xfId="0" applyFont="1" applyFill="1" applyAlignment="1">
      <alignment horizontal="left" wrapText="1"/>
    </xf>
    <xf numFmtId="0" fontId="2" fillId="0" borderId="0" xfId="0" applyFont="1" applyAlignment="1">
      <alignment horizontal="center" vertical="center" wrapText="1"/>
    </xf>
    <xf numFmtId="0" fontId="1" fillId="0" borderId="0" xfId="0" applyFont="1" applyAlignment="1">
      <alignment horizontal="left" wrapText="1"/>
    </xf>
    <xf numFmtId="0" fontId="1" fillId="0" borderId="0" xfId="0" applyFont="1" applyBorder="1" applyAlignment="1">
      <alignment wrapText="1"/>
    </xf>
    <xf numFmtId="0" fontId="1" fillId="0" borderId="0" xfId="0" applyFont="1" applyBorder="1" applyAlignment="1">
      <alignment horizontal="left" wrapText="1"/>
    </xf>
    <xf numFmtId="0" fontId="1" fillId="0" borderId="0" xfId="0" applyFont="1" applyAlignment="1">
      <alignment vertical="center" wrapText="1"/>
    </xf>
    <xf numFmtId="0" fontId="2" fillId="0" borderId="0" xfId="0" applyFont="1" applyBorder="1" applyAlignment="1">
      <alignment horizontal="left" wrapText="1"/>
    </xf>
    <xf numFmtId="171" fontId="1" fillId="0" borderId="1" xfId="2" applyNumberFormat="1" applyFont="1" applyBorder="1" applyAlignment="1">
      <alignment horizontal="center" vertical="center" wrapText="1"/>
    </xf>
    <xf numFmtId="164" fontId="1" fillId="0" borderId="1" xfId="0" applyNumberFormat="1" applyFont="1" applyBorder="1" applyAlignment="1">
      <alignment vertical="center"/>
    </xf>
    <xf numFmtId="164" fontId="1" fillId="0" borderId="1" xfId="0" applyNumberFormat="1" applyFont="1" applyBorder="1" applyAlignment="1">
      <alignment horizontal="center" vertical="center"/>
    </xf>
    <xf numFmtId="172" fontId="1" fillId="0" borderId="0" xfId="0" applyNumberFormat="1" applyFont="1" applyBorder="1" applyAlignment="1">
      <alignment horizontal="center"/>
    </xf>
    <xf numFmtId="170" fontId="18" fillId="0" borderId="0" xfId="0" applyNumberFormat="1" applyFont="1"/>
    <xf numFmtId="165" fontId="18" fillId="0" borderId="0" xfId="0" applyNumberFormat="1" applyFont="1"/>
    <xf numFmtId="164" fontId="1" fillId="0" borderId="0" xfId="0" applyNumberFormat="1" applyFont="1" applyBorder="1" applyAlignment="1"/>
    <xf numFmtId="164" fontId="1" fillId="0" borderId="0" xfId="0" applyNumberFormat="1" applyFont="1" applyBorder="1"/>
    <xf numFmtId="164" fontId="1" fillId="0" borderId="0" xfId="2" applyNumberFormat="1" applyFont="1" applyAlignment="1">
      <alignment horizontal="center" vertical="center"/>
    </xf>
    <xf numFmtId="164" fontId="1" fillId="0" borderId="0" xfId="0" applyNumberFormat="1" applyFont="1" applyFill="1" applyBorder="1" applyAlignment="1">
      <alignment horizontal="center"/>
    </xf>
    <xf numFmtId="164" fontId="1" fillId="0" borderId="0" xfId="0" applyNumberFormat="1" applyFont="1" applyFill="1" applyBorder="1"/>
    <xf numFmtId="164" fontId="12" fillId="0" borderId="0" xfId="0" applyNumberFormat="1" applyFont="1" applyBorder="1" applyAlignment="1">
      <alignment wrapText="1"/>
    </xf>
    <xf numFmtId="164" fontId="1" fillId="3" borderId="0" xfId="0" applyNumberFormat="1" applyFont="1" applyFill="1" applyBorder="1" applyAlignment="1">
      <alignment horizontal="center"/>
    </xf>
    <xf numFmtId="164" fontId="1" fillId="3" borderId="0" xfId="2" applyNumberFormat="1" applyFont="1" applyFill="1" applyBorder="1" applyAlignment="1">
      <alignment horizontal="center"/>
    </xf>
    <xf numFmtId="164" fontId="12" fillId="0" borderId="0" xfId="0" applyNumberFormat="1" applyFont="1" applyBorder="1"/>
    <xf numFmtId="164" fontId="12" fillId="0" borderId="0" xfId="0" applyNumberFormat="1" applyFont="1" applyAlignment="1"/>
    <xf numFmtId="164" fontId="1" fillId="0" borderId="0" xfId="0" applyNumberFormat="1" applyFont="1" applyBorder="1" applyAlignment="1">
      <alignment horizontal="left"/>
    </xf>
    <xf numFmtId="164" fontId="1" fillId="0" borderId="0" xfId="0" applyNumberFormat="1" applyFont="1" applyFill="1" applyBorder="1" applyAlignment="1">
      <alignment horizontal="left"/>
    </xf>
    <xf numFmtId="164" fontId="1" fillId="0" borderId="0" xfId="0" applyNumberFormat="1" applyFont="1" applyAlignment="1">
      <alignment horizontal="center" wrapText="1"/>
    </xf>
    <xf numFmtId="164" fontId="2" fillId="0" borderId="0" xfId="0" applyNumberFormat="1" applyFont="1" applyBorder="1" applyAlignment="1">
      <alignment horizontal="right"/>
    </xf>
    <xf numFmtId="164" fontId="2" fillId="0" borderId="0" xfId="0" applyNumberFormat="1" applyFont="1" applyAlignment="1">
      <alignment horizontal="center"/>
    </xf>
    <xf numFmtId="0" fontId="1" fillId="0" borderId="0" xfId="0" applyFont="1" applyAlignment="1">
      <alignment horizontal="left" wrapText="1"/>
    </xf>
    <xf numFmtId="0" fontId="1" fillId="0" borderId="0" xfId="0" applyFont="1" applyAlignment="1">
      <alignment vertical="center" wrapText="1"/>
    </xf>
    <xf numFmtId="0" fontId="1" fillId="0" borderId="0" xfId="0" applyFont="1" applyAlignment="1">
      <alignment horizontal="left" wrapText="1"/>
    </xf>
    <xf numFmtId="0" fontId="1" fillId="0" borderId="0" xfId="0" applyFont="1" applyBorder="1" applyAlignment="1">
      <alignment wrapText="1"/>
    </xf>
    <xf numFmtId="0" fontId="2" fillId="0" borderId="0" xfId="0" applyFont="1" applyAlignment="1">
      <alignment horizontal="center" vertical="center" wrapText="1"/>
    </xf>
    <xf numFmtId="0" fontId="1" fillId="0" borderId="0" xfId="0" applyFont="1" applyAlignment="1">
      <alignment horizontal="left" wrapText="1"/>
    </xf>
    <xf numFmtId="0" fontId="1" fillId="0" borderId="0" xfId="0" applyFont="1" applyBorder="1" applyAlignment="1">
      <alignment wrapText="1"/>
    </xf>
    <xf numFmtId="0" fontId="1" fillId="0" borderId="0" xfId="0" applyFont="1" applyBorder="1" applyAlignment="1">
      <alignment horizontal="left" vertical="center" wrapText="1"/>
    </xf>
    <xf numFmtId="0" fontId="1" fillId="0" borderId="0" xfId="0" applyFont="1" applyAlignment="1">
      <alignment horizontal="left" vertical="center" wrapText="1"/>
    </xf>
    <xf numFmtId="0" fontId="1" fillId="0" borderId="0" xfId="0" applyFont="1" applyAlignment="1">
      <alignment horizontal="left"/>
    </xf>
    <xf numFmtId="0" fontId="1" fillId="0" borderId="0" xfId="0" applyFont="1" applyAlignment="1">
      <alignment horizontal="left" wrapText="1"/>
    </xf>
    <xf numFmtId="0" fontId="1" fillId="0" borderId="7" xfId="0" applyFont="1" applyFill="1" applyBorder="1" applyAlignment="1">
      <alignment horizontal="center" vertical="center" wrapText="1"/>
    </xf>
    <xf numFmtId="0" fontId="0" fillId="0" borderId="8" xfId="0" applyBorder="1" applyAlignment="1">
      <alignment wrapText="1"/>
    </xf>
    <xf numFmtId="0" fontId="0" fillId="0" borderId="9" xfId="0" applyBorder="1" applyAlignment="1">
      <alignment wrapText="1"/>
    </xf>
    <xf numFmtId="0" fontId="0" fillId="0" borderId="6" xfId="0" applyBorder="1" applyAlignment="1">
      <alignment wrapText="1"/>
    </xf>
    <xf numFmtId="0" fontId="0" fillId="0" borderId="0" xfId="0" applyAlignment="1">
      <alignment wrapText="1"/>
    </xf>
    <xf numFmtId="0" fontId="1" fillId="0" borderId="0" xfId="0" applyFont="1" applyBorder="1" applyAlignment="1">
      <alignment horizontal="left" wrapText="1"/>
    </xf>
    <xf numFmtId="0" fontId="2" fillId="0" borderId="0" xfId="0" applyFont="1" applyBorder="1" applyAlignment="1">
      <alignment horizontal="left"/>
    </xf>
    <xf numFmtId="0" fontId="2" fillId="0" borderId="0" xfId="0" applyFont="1" applyBorder="1" applyAlignment="1">
      <alignment horizontal="left" wrapText="1"/>
    </xf>
    <xf numFmtId="0" fontId="1" fillId="0" borderId="3" xfId="0" applyFont="1" applyBorder="1" applyAlignment="1">
      <alignment horizontal="center" vertical="center" wrapText="1"/>
    </xf>
    <xf numFmtId="0" fontId="1" fillId="0" borderId="4" xfId="0" applyFont="1" applyBorder="1" applyAlignment="1">
      <alignment horizontal="center" vertical="center" wrapText="1"/>
    </xf>
    <xf numFmtId="0" fontId="1" fillId="0" borderId="5" xfId="0" applyFont="1" applyBorder="1" applyAlignment="1">
      <alignment horizontal="center" vertical="center" wrapText="1"/>
    </xf>
    <xf numFmtId="0" fontId="1" fillId="0" borderId="0" xfId="0" applyFont="1" applyAlignment="1">
      <alignment wrapText="1"/>
    </xf>
    <xf numFmtId="0" fontId="0" fillId="0" borderId="0" xfId="0" applyAlignment="1">
      <alignment horizontal="left" wrapText="1"/>
    </xf>
    <xf numFmtId="0" fontId="1" fillId="0" borderId="0" xfId="0" applyFont="1" applyBorder="1" applyAlignment="1">
      <alignment wrapText="1"/>
    </xf>
    <xf numFmtId="0" fontId="1" fillId="0" borderId="0" xfId="0" applyFont="1" applyFill="1" applyBorder="1" applyAlignment="1">
      <alignment horizontal="left" wrapText="1"/>
    </xf>
    <xf numFmtId="0" fontId="2" fillId="0" borderId="0" xfId="0" applyFont="1" applyBorder="1" applyAlignment="1">
      <alignment horizontal="left" vertical="center" wrapText="1"/>
    </xf>
    <xf numFmtId="0" fontId="2" fillId="0" borderId="0" xfId="0" applyFont="1" applyBorder="1" applyAlignment="1">
      <alignment horizontal="left" vertical="top" wrapText="1"/>
    </xf>
    <xf numFmtId="0" fontId="2" fillId="0" borderId="0" xfId="0" applyFont="1" applyFill="1" applyBorder="1" applyAlignment="1">
      <alignment horizontal="left" vertical="center" wrapText="1"/>
    </xf>
    <xf numFmtId="0" fontId="6" fillId="0" borderId="0" xfId="0" applyFont="1" applyAlignment="1">
      <alignment horizontal="left" wrapText="1"/>
    </xf>
    <xf numFmtId="49" fontId="1" fillId="0" borderId="0" xfId="0" applyNumberFormat="1" applyFont="1" applyBorder="1" applyAlignment="1">
      <alignment vertical="center" wrapText="1"/>
    </xf>
    <xf numFmtId="0" fontId="1" fillId="0" borderId="0" xfId="0" applyFont="1" applyAlignment="1">
      <alignment vertical="center" wrapText="1"/>
    </xf>
    <xf numFmtId="0" fontId="0" fillId="0" borderId="0" xfId="0" applyAlignment="1">
      <alignment vertical="center" wrapText="1"/>
    </xf>
    <xf numFmtId="0" fontId="10" fillId="0" borderId="0" xfId="0" applyFont="1" applyAlignment="1">
      <alignment horizontal="left" wrapText="1"/>
    </xf>
    <xf numFmtId="0" fontId="0" fillId="0" borderId="0" xfId="0" applyAlignment="1">
      <alignment horizontal="left" vertical="center" wrapText="1"/>
    </xf>
    <xf numFmtId="49" fontId="1" fillId="0" borderId="0" xfId="0" applyNumberFormat="1" applyFont="1" applyBorder="1" applyAlignment="1">
      <alignment horizontal="right" wrapText="1"/>
    </xf>
    <xf numFmtId="0" fontId="1" fillId="0" borderId="11" xfId="0" applyFont="1" applyBorder="1" applyAlignment="1">
      <alignment horizontal="center" vertical="center" wrapText="1"/>
    </xf>
    <xf numFmtId="0" fontId="0" fillId="0" borderId="12" xfId="0" applyBorder="1" applyAlignment="1">
      <alignment horizontal="center" vertical="center" wrapText="1"/>
    </xf>
    <xf numFmtId="0" fontId="2" fillId="0" borderId="0" xfId="0" applyFont="1" applyAlignment="1">
      <alignment horizontal="center" vertical="center" wrapText="1"/>
    </xf>
    <xf numFmtId="0" fontId="12" fillId="0" borderId="2" xfId="0" applyFont="1" applyBorder="1" applyAlignment="1">
      <alignment horizontal="center" vertical="center" wrapText="1"/>
    </xf>
    <xf numFmtId="0" fontId="1" fillId="0" borderId="7" xfId="0" applyFont="1" applyBorder="1" applyAlignment="1">
      <alignment horizontal="center" vertical="center" wrapText="1"/>
    </xf>
    <xf numFmtId="0" fontId="1" fillId="0" borderId="10" xfId="0" applyFont="1" applyBorder="1" applyAlignment="1">
      <alignment horizontal="center" vertical="center" wrapText="1"/>
    </xf>
    <xf numFmtId="0" fontId="1" fillId="0" borderId="8" xfId="0" applyFont="1" applyBorder="1" applyAlignment="1">
      <alignment horizontal="center" vertical="center" wrapText="1"/>
    </xf>
    <xf numFmtId="0" fontId="0" fillId="0" borderId="9" xfId="0" applyBorder="1" applyAlignment="1">
      <alignment horizontal="center" vertical="center" wrapText="1"/>
    </xf>
    <xf numFmtId="0" fontId="0" fillId="0" borderId="2" xfId="0" applyBorder="1" applyAlignment="1">
      <alignment horizontal="center" vertical="center" wrapText="1"/>
    </xf>
    <xf numFmtId="0" fontId="0" fillId="0" borderId="6" xfId="0" applyBorder="1" applyAlignment="1">
      <alignment horizontal="center" vertical="center" wrapText="1"/>
    </xf>
    <xf numFmtId="0" fontId="0" fillId="0" borderId="0" xfId="0" applyAlignment="1"/>
    <xf numFmtId="0" fontId="1" fillId="0" borderId="0" xfId="0" applyFont="1" applyBorder="1" applyAlignment="1">
      <alignment horizontal="left" vertical="center" wrapText="1"/>
    </xf>
    <xf numFmtId="0" fontId="0" fillId="0" borderId="0" xfId="0" applyFont="1" applyAlignment="1">
      <alignment horizontal="left" vertical="center" wrapText="1"/>
    </xf>
    <xf numFmtId="0" fontId="2" fillId="0" borderId="0" xfId="0" applyFont="1" applyAlignment="1">
      <alignment horizontal="left" vertical="center" wrapText="1"/>
    </xf>
    <xf numFmtId="164" fontId="1" fillId="3" borderId="0" xfId="0" applyNumberFormat="1" applyFont="1" applyFill="1" applyAlignment="1">
      <alignment horizontal="right" wrapText="1"/>
    </xf>
    <xf numFmtId="0" fontId="1" fillId="0" borderId="11" xfId="0" applyFont="1" applyBorder="1" applyAlignment="1">
      <alignment wrapText="1"/>
    </xf>
    <xf numFmtId="0" fontId="0" fillId="0" borderId="12" xfId="0" applyBorder="1" applyAlignment="1">
      <alignment wrapText="1"/>
    </xf>
    <xf numFmtId="0" fontId="1" fillId="0" borderId="2" xfId="0" applyFont="1" applyBorder="1" applyAlignment="1">
      <alignment horizontal="right" wrapText="1"/>
    </xf>
    <xf numFmtId="0" fontId="0" fillId="0" borderId="2" xfId="0" applyBorder="1" applyAlignment="1">
      <alignment wrapText="1"/>
    </xf>
    <xf numFmtId="0" fontId="0" fillId="0" borderId="10" xfId="0" applyBorder="1" applyAlignment="1">
      <alignment wrapText="1"/>
    </xf>
    <xf numFmtId="0" fontId="1" fillId="3" borderId="0" xfId="0" applyFont="1" applyFill="1" applyAlignment="1">
      <alignment horizontal="left" vertical="center" wrapText="1"/>
    </xf>
    <xf numFmtId="0" fontId="0" fillId="3" borderId="0" xfId="0" applyFont="1" applyFill="1" applyAlignment="1">
      <alignment vertical="center" wrapText="1"/>
    </xf>
    <xf numFmtId="0" fontId="0" fillId="3" borderId="0" xfId="0" applyFont="1" applyFill="1" applyAlignment="1">
      <alignment wrapText="1"/>
    </xf>
    <xf numFmtId="0" fontId="1" fillId="3" borderId="0" xfId="0" applyFont="1" applyFill="1" applyAlignment="1">
      <alignment horizontal="left" wrapText="1"/>
    </xf>
    <xf numFmtId="0" fontId="7" fillId="0" borderId="0" xfId="0" applyFont="1" applyAlignment="1">
      <alignment wrapText="1"/>
    </xf>
    <xf numFmtId="0" fontId="2" fillId="0" borderId="0" xfId="0" applyFont="1" applyBorder="1" applyAlignment="1">
      <alignment horizontal="center" vertical="center" wrapText="1"/>
    </xf>
    <xf numFmtId="0" fontId="1" fillId="0" borderId="1" xfId="0" applyFont="1" applyBorder="1" applyAlignment="1">
      <alignment horizontal="center" vertical="center" wrapText="1"/>
    </xf>
    <xf numFmtId="0" fontId="1" fillId="0" borderId="1" xfId="0" applyFont="1" applyBorder="1" applyAlignment="1">
      <alignment horizontal="center" vertical="center"/>
    </xf>
    <xf numFmtId="49" fontId="2" fillId="2" borderId="0" xfId="0" applyNumberFormat="1" applyFont="1" applyFill="1" applyBorder="1" applyAlignment="1">
      <alignment horizontal="center" vertical="center" wrapText="1"/>
    </xf>
  </cellXfs>
  <cellStyles count="3">
    <cellStyle name="Обычный" xfId="0" builtinId="0"/>
    <cellStyle name="Обычный 2" xfId="1"/>
    <cellStyle name="Финансовый" xfId="2" builtinId="3"/>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L1208"/>
  <sheetViews>
    <sheetView view="pageBreakPreview" topLeftCell="A58" zoomScale="60" zoomScaleNormal="100" workbookViewId="0">
      <selection activeCell="F20" sqref="F20:F21"/>
    </sheetView>
  </sheetViews>
  <sheetFormatPr defaultRowHeight="12.75" x14ac:dyDescent="0.2"/>
  <cols>
    <col min="1" max="1" width="5.140625" customWidth="1"/>
    <col min="2" max="2" width="46" customWidth="1"/>
    <col min="3" max="3" width="6" customWidth="1"/>
    <col min="4" max="4" width="7.5703125" customWidth="1"/>
    <col min="5" max="5" width="0.140625" hidden="1" customWidth="1"/>
    <col min="6" max="6" width="7.5703125" customWidth="1"/>
    <col min="7" max="7" width="5.85546875" customWidth="1"/>
    <col min="8" max="8" width="29.5703125" customWidth="1"/>
    <col min="9" max="9" width="1" hidden="1" customWidth="1"/>
    <col min="10" max="10" width="23.7109375" customWidth="1"/>
    <col min="11" max="11" width="13.5703125" bestFit="1" customWidth="1"/>
    <col min="12" max="12" width="29.5703125" customWidth="1"/>
  </cols>
  <sheetData>
    <row r="2" spans="6:9" ht="18.75" customHeight="1" x14ac:dyDescent="0.2">
      <c r="F2" s="510" t="s">
        <v>569</v>
      </c>
      <c r="G2" s="510"/>
      <c r="H2" s="510"/>
      <c r="I2" s="510"/>
    </row>
    <row r="3" spans="6:9" ht="18.75" x14ac:dyDescent="0.3">
      <c r="F3" s="511" t="s">
        <v>720</v>
      </c>
      <c r="G3" s="511"/>
      <c r="H3" s="511"/>
      <c r="I3" s="511"/>
    </row>
    <row r="4" spans="6:9" ht="18.75" customHeight="1" x14ac:dyDescent="0.3">
      <c r="F4" s="512" t="s">
        <v>82</v>
      </c>
      <c r="G4" s="512"/>
      <c r="H4" s="512"/>
      <c r="I4" s="512"/>
    </row>
    <row r="5" spans="6:9" ht="18.75" customHeight="1" x14ac:dyDescent="0.3">
      <c r="F5" s="512" t="s">
        <v>450</v>
      </c>
      <c r="G5" s="512"/>
      <c r="H5" s="512"/>
      <c r="I5" s="512"/>
    </row>
    <row r="6" spans="6:9" ht="18.75" customHeight="1" x14ac:dyDescent="0.3">
      <c r="F6" s="512" t="s">
        <v>721</v>
      </c>
      <c r="G6" s="512"/>
      <c r="H6" s="512"/>
      <c r="I6" s="512"/>
    </row>
    <row r="9" spans="6:9" ht="18.75" x14ac:dyDescent="0.2">
      <c r="F9" s="510" t="s">
        <v>569</v>
      </c>
      <c r="G9" s="510"/>
      <c r="H9" s="510"/>
      <c r="I9" s="510"/>
    </row>
    <row r="10" spans="6:9" ht="18.75" x14ac:dyDescent="0.3">
      <c r="F10" s="511" t="s">
        <v>666</v>
      </c>
      <c r="G10" s="511"/>
      <c r="H10" s="511"/>
      <c r="I10" s="511"/>
    </row>
    <row r="11" spans="6:9" ht="21" customHeight="1" x14ac:dyDescent="0.3">
      <c r="F11" s="512" t="s">
        <v>82</v>
      </c>
      <c r="G11" s="512"/>
      <c r="H11" s="512"/>
      <c r="I11" s="512"/>
    </row>
    <row r="12" spans="6:9" ht="22.5" customHeight="1" x14ac:dyDescent="0.3">
      <c r="F12" s="512" t="s">
        <v>450</v>
      </c>
      <c r="G12" s="512"/>
      <c r="H12" s="512"/>
      <c r="I12" s="512"/>
    </row>
    <row r="13" spans="6:9" ht="21.75" customHeight="1" x14ac:dyDescent="0.3">
      <c r="F13" s="512" t="s">
        <v>667</v>
      </c>
      <c r="G13" s="512"/>
      <c r="H13" s="512"/>
      <c r="I13" s="512"/>
    </row>
    <row r="17" spans="1:12" ht="18.75" x14ac:dyDescent="0.3">
      <c r="A17" s="42"/>
      <c r="B17" s="42"/>
      <c r="C17" s="42"/>
      <c r="D17" s="42"/>
      <c r="E17" s="42"/>
      <c r="F17" s="42"/>
      <c r="G17" s="42"/>
      <c r="H17" s="42"/>
      <c r="I17" s="42"/>
    </row>
    <row r="18" spans="1:12" ht="63" customHeight="1" x14ac:dyDescent="0.2">
      <c r="A18" s="540" t="s">
        <v>633</v>
      </c>
      <c r="B18" s="540"/>
      <c r="C18" s="540"/>
      <c r="D18" s="540"/>
      <c r="E18" s="540"/>
      <c r="F18" s="540"/>
      <c r="G18" s="540"/>
      <c r="H18" s="540"/>
      <c r="I18" s="540"/>
    </row>
    <row r="19" spans="1:12" ht="19.5" customHeight="1" x14ac:dyDescent="0.3">
      <c r="B19" s="43"/>
      <c r="C19" s="43"/>
      <c r="D19" s="43"/>
      <c r="E19" s="43"/>
      <c r="F19" s="43"/>
      <c r="H19" s="541" t="s">
        <v>174</v>
      </c>
      <c r="I19" s="541"/>
    </row>
    <row r="20" spans="1:12" ht="22.5" customHeight="1" x14ac:dyDescent="0.2">
      <c r="A20" s="538" t="s">
        <v>35</v>
      </c>
      <c r="B20" s="542" t="s">
        <v>56</v>
      </c>
      <c r="C20" s="543"/>
      <c r="D20" s="543"/>
      <c r="E20" s="544"/>
      <c r="F20" s="538" t="s">
        <v>394</v>
      </c>
      <c r="G20" s="538" t="s">
        <v>393</v>
      </c>
      <c r="H20" s="513" t="s">
        <v>111</v>
      </c>
      <c r="I20" s="514"/>
    </row>
    <row r="21" spans="1:12" x14ac:dyDescent="0.2">
      <c r="A21" s="539"/>
      <c r="B21" s="545"/>
      <c r="C21" s="546"/>
      <c r="D21" s="546"/>
      <c r="E21" s="547"/>
      <c r="F21" s="539"/>
      <c r="G21" s="539"/>
      <c r="H21" s="515"/>
      <c r="I21" s="516"/>
    </row>
    <row r="22" spans="1:12" ht="18.75" x14ac:dyDescent="0.2">
      <c r="A22" s="56">
        <v>1</v>
      </c>
      <c r="B22" s="521">
        <v>2</v>
      </c>
      <c r="C22" s="522"/>
      <c r="D22" s="523"/>
      <c r="E22" s="56"/>
      <c r="F22" s="56">
        <v>3</v>
      </c>
      <c r="G22" s="56">
        <v>4</v>
      </c>
      <c r="H22" s="280">
        <v>5</v>
      </c>
      <c r="I22" s="281"/>
    </row>
    <row r="23" spans="1:12" ht="20.25" x14ac:dyDescent="0.3">
      <c r="A23" s="44"/>
      <c r="B23" s="519" t="s">
        <v>57</v>
      </c>
      <c r="C23" s="519"/>
      <c r="D23" s="519"/>
      <c r="E23" s="519"/>
      <c r="F23" s="45"/>
      <c r="G23" s="45"/>
      <c r="H23" s="500">
        <f>H25+H35+H39+H43+H49+H56+H61+H66+H71+H47+H33+H59</f>
        <v>4009719.3930000002</v>
      </c>
      <c r="I23" s="283"/>
      <c r="J23" s="340"/>
      <c r="L23" s="375">
        <f>H23-Ведомственная!I24</f>
        <v>0</v>
      </c>
    </row>
    <row r="24" spans="1:12" ht="27.75" customHeight="1" x14ac:dyDescent="0.3">
      <c r="A24" s="44"/>
      <c r="B24" s="46" t="s">
        <v>60</v>
      </c>
      <c r="F24" s="47"/>
      <c r="G24" s="47"/>
      <c r="H24" s="74"/>
      <c r="I24" s="62"/>
    </row>
    <row r="25" spans="1:12" ht="24.75" customHeight="1" x14ac:dyDescent="0.3">
      <c r="A25" s="45" t="s">
        <v>36</v>
      </c>
      <c r="B25" s="520" t="s">
        <v>19</v>
      </c>
      <c r="C25" s="520"/>
      <c r="D25" s="520"/>
      <c r="E25" s="520"/>
      <c r="F25" s="27" t="s">
        <v>3</v>
      </c>
      <c r="G25" s="27"/>
      <c r="H25" s="353">
        <f>H26+H27+H28+H30+H31+H32+H29</f>
        <v>523304.19299999991</v>
      </c>
      <c r="I25" s="62"/>
    </row>
    <row r="26" spans="1:12" ht="72" customHeight="1" x14ac:dyDescent="0.3">
      <c r="A26" s="47"/>
      <c r="B26" s="512" t="s">
        <v>62</v>
      </c>
      <c r="C26" s="512"/>
      <c r="D26" s="512"/>
      <c r="E26" s="512"/>
      <c r="F26" s="34" t="s">
        <v>3</v>
      </c>
      <c r="G26" s="34" t="s">
        <v>6</v>
      </c>
      <c r="H26" s="354">
        <f>Ведомственная!I39</f>
        <v>2893.5999999999995</v>
      </c>
      <c r="I26" s="62"/>
    </row>
    <row r="27" spans="1:12" ht="86.25" customHeight="1" x14ac:dyDescent="0.3">
      <c r="A27" s="47"/>
      <c r="B27" s="512" t="s">
        <v>51</v>
      </c>
      <c r="C27" s="512"/>
      <c r="D27" s="512"/>
      <c r="E27" s="512"/>
      <c r="F27" s="34" t="s">
        <v>3</v>
      </c>
      <c r="G27" s="34" t="s">
        <v>8</v>
      </c>
      <c r="H27" s="354">
        <f>Ведомственная!I28</f>
        <v>5479.5</v>
      </c>
      <c r="I27" s="62"/>
      <c r="K27" s="62"/>
    </row>
    <row r="28" spans="1:12" ht="85.5" customHeight="1" x14ac:dyDescent="0.3">
      <c r="A28" s="47"/>
      <c r="B28" s="512" t="s">
        <v>112</v>
      </c>
      <c r="C28" s="512"/>
      <c r="D28" s="512"/>
      <c r="E28" s="512"/>
      <c r="F28" s="34" t="s">
        <v>3</v>
      </c>
      <c r="G28" s="34" t="s">
        <v>10</v>
      </c>
      <c r="H28" s="65">
        <f>Ведомственная!I44</f>
        <v>131379.9</v>
      </c>
      <c r="I28" s="62"/>
    </row>
    <row r="29" spans="1:12" ht="42.75" customHeight="1" x14ac:dyDescent="0.3">
      <c r="A29" s="47"/>
      <c r="B29" s="512" t="s">
        <v>385</v>
      </c>
      <c r="C29" s="525"/>
      <c r="D29" s="525"/>
      <c r="E29" s="297"/>
      <c r="F29" s="57" t="s">
        <v>3</v>
      </c>
      <c r="G29" s="57" t="s">
        <v>5</v>
      </c>
      <c r="H29" s="65">
        <f>Ведомственная!I68</f>
        <v>19.800000000000004</v>
      </c>
      <c r="I29" s="62"/>
    </row>
    <row r="30" spans="1:12" ht="66" customHeight="1" x14ac:dyDescent="0.3">
      <c r="A30" s="47"/>
      <c r="B30" s="524" t="s">
        <v>66</v>
      </c>
      <c r="C30" s="517"/>
      <c r="D30" s="517"/>
      <c r="F30" s="57" t="s">
        <v>3</v>
      </c>
      <c r="G30" s="57" t="s">
        <v>4</v>
      </c>
      <c r="H30" s="354">
        <f>Ведомственная!I354+Ведомственная!I332+Ведомственная!I373</f>
        <v>35259.599999999999</v>
      </c>
      <c r="I30" s="62"/>
    </row>
    <row r="31" spans="1:12" ht="26.25" customHeight="1" x14ac:dyDescent="0.3">
      <c r="A31" s="47"/>
      <c r="B31" s="526" t="s">
        <v>80</v>
      </c>
      <c r="C31" s="517"/>
      <c r="D31" s="517"/>
      <c r="F31" s="57" t="s">
        <v>3</v>
      </c>
      <c r="G31" s="57" t="s">
        <v>26</v>
      </c>
      <c r="H31" s="354">
        <f>Ведомственная!I73</f>
        <v>10803</v>
      </c>
      <c r="I31" s="62"/>
    </row>
    <row r="32" spans="1:12" ht="30" customHeight="1" x14ac:dyDescent="0.3">
      <c r="A32" s="47"/>
      <c r="B32" s="512" t="s">
        <v>24</v>
      </c>
      <c r="C32" s="512"/>
      <c r="D32" s="512"/>
      <c r="E32" s="512"/>
      <c r="F32" s="34" t="s">
        <v>3</v>
      </c>
      <c r="G32" s="57" t="s">
        <v>64</v>
      </c>
      <c r="H32" s="354">
        <f>Ведомственная!I78+Ведомственная!I341+Ведомственная!I388+Ведомственная!I360+Ведомственная!I401</f>
        <v>337468.79299999995</v>
      </c>
      <c r="I32" s="62"/>
    </row>
    <row r="33" spans="1:9" ht="30" customHeight="1" x14ac:dyDescent="0.3">
      <c r="A33" s="45" t="s">
        <v>38</v>
      </c>
      <c r="B33" s="415" t="s">
        <v>682</v>
      </c>
      <c r="C33" s="415"/>
      <c r="D33" s="415"/>
      <c r="E33" s="415"/>
      <c r="F33" s="27" t="s">
        <v>6</v>
      </c>
      <c r="G33" s="27"/>
      <c r="H33" s="353">
        <f>H34</f>
        <v>4945.8</v>
      </c>
      <c r="I33" s="62"/>
    </row>
    <row r="34" spans="1:9" ht="37.5" x14ac:dyDescent="0.3">
      <c r="A34" s="47"/>
      <c r="B34" s="476" t="s">
        <v>683</v>
      </c>
      <c r="C34" s="476"/>
      <c r="D34" s="476"/>
      <c r="E34" s="476"/>
      <c r="F34" s="57" t="s">
        <v>6</v>
      </c>
      <c r="G34" s="57" t="s">
        <v>8</v>
      </c>
      <c r="H34" s="354">
        <f>Ведомственная!I132</f>
        <v>4945.8</v>
      </c>
      <c r="I34" s="62"/>
    </row>
    <row r="35" spans="1:9" ht="48" customHeight="1" x14ac:dyDescent="0.3">
      <c r="A35" s="60" t="s">
        <v>39</v>
      </c>
      <c r="B35" s="528" t="s">
        <v>58</v>
      </c>
      <c r="C35" s="528"/>
      <c r="D35" s="528"/>
      <c r="E35" s="528"/>
      <c r="F35" s="27" t="s">
        <v>8</v>
      </c>
      <c r="G35" s="28"/>
      <c r="H35" s="353">
        <f>H36+H37+H38</f>
        <v>50544.899999999994</v>
      </c>
      <c r="I35" s="62"/>
    </row>
    <row r="36" spans="1:9" ht="38.25" customHeight="1" x14ac:dyDescent="0.3">
      <c r="A36" s="47"/>
      <c r="B36" s="527" t="s">
        <v>463</v>
      </c>
      <c r="C36" s="527"/>
      <c r="D36" s="527"/>
      <c r="E36" s="527"/>
      <c r="F36" s="34" t="s">
        <v>8</v>
      </c>
      <c r="G36" s="34" t="s">
        <v>11</v>
      </c>
      <c r="H36" s="354">
        <f>Ведомственная!I139</f>
        <v>19221.399999999998</v>
      </c>
      <c r="I36" s="62"/>
    </row>
    <row r="37" spans="1:9" ht="66" customHeight="1" x14ac:dyDescent="0.3">
      <c r="A37" s="47"/>
      <c r="B37" s="527" t="s">
        <v>462</v>
      </c>
      <c r="C37" s="525"/>
      <c r="D37" s="525"/>
      <c r="E37" s="393"/>
      <c r="F37" s="57" t="s">
        <v>8</v>
      </c>
      <c r="G37" s="57" t="s">
        <v>23</v>
      </c>
      <c r="H37" s="354">
        <f>Ведомственная!I146</f>
        <v>30864.300000000003</v>
      </c>
      <c r="I37" s="62"/>
    </row>
    <row r="38" spans="1:9" ht="51" customHeight="1" x14ac:dyDescent="0.3">
      <c r="A38" s="47"/>
      <c r="B38" s="512" t="s">
        <v>76</v>
      </c>
      <c r="C38" s="517"/>
      <c r="D38" s="517"/>
      <c r="F38" s="30" t="s">
        <v>8</v>
      </c>
      <c r="G38" s="30" t="s">
        <v>52</v>
      </c>
      <c r="H38" s="354">
        <f>Ведомственная!I162</f>
        <v>459.20000000000005</v>
      </c>
      <c r="I38" s="62"/>
    </row>
    <row r="39" spans="1:9" ht="30.75" customHeight="1" x14ac:dyDescent="0.3">
      <c r="A39" s="61" t="s">
        <v>40</v>
      </c>
      <c r="B39" s="529" t="s">
        <v>25</v>
      </c>
      <c r="C39" s="529"/>
      <c r="D39" s="529"/>
      <c r="E39" s="529"/>
      <c r="F39" s="27" t="s">
        <v>10</v>
      </c>
      <c r="G39" s="49"/>
      <c r="H39" s="353">
        <f>H40+H41+H42</f>
        <v>53558.10000000002</v>
      </c>
      <c r="I39" s="62"/>
    </row>
    <row r="40" spans="1:9" ht="26.25" customHeight="1" x14ac:dyDescent="0.3">
      <c r="A40" s="48"/>
      <c r="B40" s="531" t="s">
        <v>32</v>
      </c>
      <c r="C40" s="531"/>
      <c r="D40" s="531"/>
      <c r="E40" s="531"/>
      <c r="F40" s="50" t="s">
        <v>10</v>
      </c>
      <c r="G40" s="50" t="s">
        <v>5</v>
      </c>
      <c r="H40" s="354">
        <f>Ведомственная!I176</f>
        <v>17549.900000000001</v>
      </c>
      <c r="I40" s="62"/>
    </row>
    <row r="41" spans="1:9" ht="34.5" customHeight="1" x14ac:dyDescent="0.3">
      <c r="A41" s="48"/>
      <c r="B41" s="532" t="s">
        <v>92</v>
      </c>
      <c r="C41" s="517"/>
      <c r="D41" s="517"/>
      <c r="F41" s="57" t="s">
        <v>10</v>
      </c>
      <c r="G41" s="57" t="s">
        <v>11</v>
      </c>
      <c r="H41" s="354">
        <f>Ведомственная!I191</f>
        <v>15671.800000000017</v>
      </c>
      <c r="I41" s="62"/>
    </row>
    <row r="42" spans="1:9" ht="45" customHeight="1" x14ac:dyDescent="0.3">
      <c r="A42" s="48"/>
      <c r="B42" s="532" t="s">
        <v>77</v>
      </c>
      <c r="C42" s="517"/>
      <c r="D42" s="517"/>
      <c r="F42" s="57" t="s">
        <v>10</v>
      </c>
      <c r="G42" s="57" t="s">
        <v>78</v>
      </c>
      <c r="H42" s="354">
        <f>Ведомственная!I196</f>
        <v>20336.400000000001</v>
      </c>
      <c r="I42" s="62"/>
    </row>
    <row r="43" spans="1:9" ht="27.75" customHeight="1" x14ac:dyDescent="0.2">
      <c r="A43" s="60" t="s">
        <v>41</v>
      </c>
      <c r="B43" s="528" t="s">
        <v>15</v>
      </c>
      <c r="C43" s="528"/>
      <c r="D43" s="528"/>
      <c r="E43" s="528"/>
      <c r="F43" s="28" t="s">
        <v>5</v>
      </c>
      <c r="G43" s="28"/>
      <c r="H43" s="355">
        <f>H44+H46+H45</f>
        <v>78073</v>
      </c>
      <c r="I43" s="62"/>
    </row>
    <row r="44" spans="1:9" ht="32.25" customHeight="1" x14ac:dyDescent="0.2">
      <c r="A44" s="60"/>
      <c r="B44" s="549" t="s">
        <v>400</v>
      </c>
      <c r="C44" s="550"/>
      <c r="D44" s="550"/>
      <c r="E44" s="14"/>
      <c r="F44" s="316" t="s">
        <v>5</v>
      </c>
      <c r="G44" s="316" t="s">
        <v>3</v>
      </c>
      <c r="H44" s="356">
        <f>Ведомственная!I230</f>
        <v>12275.9</v>
      </c>
      <c r="I44" s="62"/>
    </row>
    <row r="45" spans="1:9" ht="32.25" customHeight="1" x14ac:dyDescent="0.2">
      <c r="A45" s="60"/>
      <c r="B45" s="533" t="s">
        <v>422</v>
      </c>
      <c r="C45" s="534"/>
      <c r="D45" s="534"/>
      <c r="E45" s="349"/>
      <c r="F45" s="316" t="s">
        <v>5</v>
      </c>
      <c r="G45" s="316" t="s">
        <v>6</v>
      </c>
      <c r="H45" s="356">
        <f>Ведомственная!I408+Ведомственная!I244</f>
        <v>45914.9</v>
      </c>
      <c r="I45" s="62"/>
    </row>
    <row r="46" spans="1:9" ht="45.75" customHeight="1" x14ac:dyDescent="0.3">
      <c r="A46" s="47"/>
      <c r="B46" s="527" t="s">
        <v>48</v>
      </c>
      <c r="C46" s="527"/>
      <c r="D46" s="527"/>
      <c r="E46" s="527"/>
      <c r="F46" s="34" t="s">
        <v>5</v>
      </c>
      <c r="G46" s="34" t="s">
        <v>5</v>
      </c>
      <c r="H46" s="354">
        <f>Ведомственная!I417</f>
        <v>19882.2</v>
      </c>
      <c r="I46" s="62"/>
    </row>
    <row r="47" spans="1:9" ht="45.75" customHeight="1" x14ac:dyDescent="0.3">
      <c r="A47" s="60" t="s">
        <v>42</v>
      </c>
      <c r="B47" s="530" t="s">
        <v>172</v>
      </c>
      <c r="C47" s="530"/>
      <c r="D47" s="530"/>
      <c r="E47" s="197"/>
      <c r="F47" s="27" t="s">
        <v>4</v>
      </c>
      <c r="G47" s="27"/>
      <c r="H47" s="353">
        <f>H48</f>
        <v>200</v>
      </c>
      <c r="I47" s="62"/>
    </row>
    <row r="48" spans="1:9" ht="45.75" customHeight="1" x14ac:dyDescent="0.3">
      <c r="A48" s="47"/>
      <c r="B48" s="527" t="s">
        <v>173</v>
      </c>
      <c r="C48" s="527"/>
      <c r="D48" s="527"/>
      <c r="E48" s="197"/>
      <c r="F48" s="57" t="s">
        <v>4</v>
      </c>
      <c r="G48" s="57" t="s">
        <v>5</v>
      </c>
      <c r="H48" s="354">
        <f>Ведомственная!I269</f>
        <v>200</v>
      </c>
      <c r="I48" s="62"/>
    </row>
    <row r="49" spans="1:9" ht="32.25" customHeight="1" x14ac:dyDescent="0.3">
      <c r="A49" s="60" t="s">
        <v>43</v>
      </c>
      <c r="B49" s="528" t="s">
        <v>0</v>
      </c>
      <c r="C49" s="528"/>
      <c r="D49" s="528"/>
      <c r="E49" s="528"/>
      <c r="F49" s="27" t="s">
        <v>7</v>
      </c>
      <c r="G49" s="28"/>
      <c r="H49" s="355">
        <f>H50+H51+H53+H54+H55+H52</f>
        <v>2640465.4000000004</v>
      </c>
      <c r="I49" s="62"/>
    </row>
    <row r="50" spans="1:9" ht="24.75" customHeight="1" x14ac:dyDescent="0.3">
      <c r="A50" s="47"/>
      <c r="B50" s="518" t="s">
        <v>2</v>
      </c>
      <c r="C50" s="518"/>
      <c r="D50" s="518"/>
      <c r="E50" s="518"/>
      <c r="F50" s="34" t="s">
        <v>7</v>
      </c>
      <c r="G50" s="34" t="s">
        <v>3</v>
      </c>
      <c r="H50" s="354">
        <f>Ведомственная!I468+Ведомственная!I431</f>
        <v>988389.00000000023</v>
      </c>
      <c r="I50" s="62"/>
    </row>
    <row r="51" spans="1:9" ht="25.5" customHeight="1" x14ac:dyDescent="0.3">
      <c r="A51" s="47"/>
      <c r="B51" s="518" t="s">
        <v>1</v>
      </c>
      <c r="C51" s="518"/>
      <c r="D51" s="518"/>
      <c r="E51" s="518"/>
      <c r="F51" s="34" t="s">
        <v>7</v>
      </c>
      <c r="G51" s="34" t="s">
        <v>6</v>
      </c>
      <c r="H51" s="354">
        <f>Ведомственная!I488+Ведомственная!I438</f>
        <v>1206800.3000000003</v>
      </c>
      <c r="I51" s="62"/>
    </row>
    <row r="52" spans="1:9" ht="25.5" customHeight="1" x14ac:dyDescent="0.3">
      <c r="A52" s="47"/>
      <c r="B52" s="518" t="s">
        <v>312</v>
      </c>
      <c r="C52" s="525"/>
      <c r="D52" s="525"/>
      <c r="E52" s="260"/>
      <c r="F52" s="57" t="s">
        <v>7</v>
      </c>
      <c r="G52" s="57" t="s">
        <v>8</v>
      </c>
      <c r="H52" s="354">
        <f>Ведомственная!I597+Ведомственная!I530</f>
        <v>197868.79999999999</v>
      </c>
      <c r="I52" s="62"/>
    </row>
    <row r="53" spans="1:9" ht="48" customHeight="1" x14ac:dyDescent="0.3">
      <c r="A53" s="47"/>
      <c r="B53" s="512" t="s">
        <v>53</v>
      </c>
      <c r="C53" s="512"/>
      <c r="D53" s="512"/>
      <c r="E53" s="512"/>
      <c r="F53" s="34" t="s">
        <v>7</v>
      </c>
      <c r="G53" s="34" t="s">
        <v>5</v>
      </c>
      <c r="H53" s="354">
        <f>Ведомственная!I547+Ведомственная!I271+Ведомственная!I366+Ведомственная!I381</f>
        <v>665.8</v>
      </c>
      <c r="I53" s="62"/>
    </row>
    <row r="54" spans="1:9" ht="27.75" customHeight="1" x14ac:dyDescent="0.3">
      <c r="A54" s="47"/>
      <c r="B54" s="518" t="s">
        <v>313</v>
      </c>
      <c r="C54" s="518"/>
      <c r="D54" s="518"/>
      <c r="E54" s="518"/>
      <c r="F54" s="34" t="s">
        <v>7</v>
      </c>
      <c r="G54" s="34" t="s">
        <v>7</v>
      </c>
      <c r="H54" s="354">
        <f>Ведомственная!I687+Ведомственная!I667</f>
        <v>17580.100000000002</v>
      </c>
      <c r="I54" s="62"/>
    </row>
    <row r="55" spans="1:9" ht="24.75" customHeight="1" x14ac:dyDescent="0.3">
      <c r="A55" s="47"/>
      <c r="B55" s="518" t="s">
        <v>17</v>
      </c>
      <c r="C55" s="518"/>
      <c r="D55" s="518"/>
      <c r="E55" s="518"/>
      <c r="F55" s="34" t="s">
        <v>7</v>
      </c>
      <c r="G55" s="34" t="s">
        <v>11</v>
      </c>
      <c r="H55" s="354">
        <f>Ведомственная!I553+Ведомственная!I679+Ведомственная!I281</f>
        <v>229161.40000000002</v>
      </c>
      <c r="I55" s="62"/>
    </row>
    <row r="56" spans="1:9" ht="40.5" customHeight="1" x14ac:dyDescent="0.3">
      <c r="A56" s="60" t="s">
        <v>44</v>
      </c>
      <c r="B56" s="528" t="s">
        <v>90</v>
      </c>
      <c r="C56" s="528"/>
      <c r="D56" s="528"/>
      <c r="E56" s="528"/>
      <c r="F56" s="27" t="s">
        <v>9</v>
      </c>
      <c r="G56" s="28"/>
      <c r="H56" s="355">
        <f>H57+H58</f>
        <v>68905.600000000006</v>
      </c>
      <c r="I56" s="62"/>
    </row>
    <row r="57" spans="1:9" ht="18.75" x14ac:dyDescent="0.3">
      <c r="A57" s="47"/>
      <c r="B57" s="518" t="s">
        <v>59</v>
      </c>
      <c r="C57" s="518"/>
      <c r="D57" s="518"/>
      <c r="E57" s="518"/>
      <c r="F57" s="34" t="s">
        <v>9</v>
      </c>
      <c r="G57" s="34" t="s">
        <v>3</v>
      </c>
      <c r="H57" s="354">
        <f>Ведомственная!I606</f>
        <v>59307.5</v>
      </c>
      <c r="I57" s="62"/>
    </row>
    <row r="58" spans="1:9" ht="47.25" customHeight="1" x14ac:dyDescent="0.3">
      <c r="A58" s="47"/>
      <c r="B58" s="518" t="s">
        <v>67</v>
      </c>
      <c r="C58" s="518"/>
      <c r="D58" s="518"/>
      <c r="E58" s="518"/>
      <c r="F58" s="34" t="s">
        <v>9</v>
      </c>
      <c r="G58" s="57" t="s">
        <v>10</v>
      </c>
      <c r="H58" s="354">
        <f>Ведомственная!I624</f>
        <v>9598.0999999999985</v>
      </c>
      <c r="I58" s="62"/>
    </row>
    <row r="59" spans="1:9" ht="47.25" customHeight="1" x14ac:dyDescent="0.3">
      <c r="A59" s="45" t="s">
        <v>45</v>
      </c>
      <c r="B59" s="520" t="s">
        <v>696</v>
      </c>
      <c r="C59" s="535"/>
      <c r="D59" s="535"/>
      <c r="E59" s="480"/>
      <c r="F59" s="27" t="s">
        <v>11</v>
      </c>
      <c r="G59" s="27"/>
      <c r="H59" s="353">
        <f>H60</f>
        <v>5444.8</v>
      </c>
      <c r="I59" s="62"/>
    </row>
    <row r="60" spans="1:9" ht="47.25" customHeight="1" x14ac:dyDescent="0.3">
      <c r="A60" s="47"/>
      <c r="B60" s="518" t="s">
        <v>693</v>
      </c>
      <c r="C60" s="525"/>
      <c r="D60" s="525"/>
      <c r="E60" s="478"/>
      <c r="F60" s="57" t="s">
        <v>11</v>
      </c>
      <c r="G60" s="57" t="s">
        <v>6</v>
      </c>
      <c r="H60" s="354">
        <f>Ведомственная!I450</f>
        <v>5444.8</v>
      </c>
      <c r="I60" s="62"/>
    </row>
    <row r="61" spans="1:9" ht="27" customHeight="1" x14ac:dyDescent="0.3">
      <c r="A61" s="45" t="s">
        <v>46</v>
      </c>
      <c r="B61" s="520" t="s">
        <v>28</v>
      </c>
      <c r="C61" s="520"/>
      <c r="D61" s="520"/>
      <c r="E61" s="520"/>
      <c r="F61" s="27" t="s">
        <v>23</v>
      </c>
      <c r="G61" s="27"/>
      <c r="H61" s="353">
        <f>H62+H63+H64+H65</f>
        <v>269335.90000000002</v>
      </c>
      <c r="I61" s="62"/>
    </row>
    <row r="62" spans="1:9" ht="24" customHeight="1" x14ac:dyDescent="0.3">
      <c r="A62" s="47"/>
      <c r="B62" s="518" t="s">
        <v>29</v>
      </c>
      <c r="C62" s="518"/>
      <c r="D62" s="518"/>
      <c r="E62" s="518"/>
      <c r="F62" s="57" t="s">
        <v>23</v>
      </c>
      <c r="G62" s="57" t="s">
        <v>3</v>
      </c>
      <c r="H62" s="354">
        <f>Ведомственная!I287</f>
        <v>8604.6</v>
      </c>
      <c r="I62" s="62"/>
    </row>
    <row r="63" spans="1:9" ht="27" customHeight="1" x14ac:dyDescent="0.3">
      <c r="A63" s="47"/>
      <c r="B63" s="512" t="s">
        <v>30</v>
      </c>
      <c r="C63" s="512"/>
      <c r="D63" s="512"/>
      <c r="E63" s="512"/>
      <c r="F63" s="57" t="s">
        <v>23</v>
      </c>
      <c r="G63" s="57" t="s">
        <v>8</v>
      </c>
      <c r="H63" s="354">
        <f>Ведомственная!I292</f>
        <v>1932</v>
      </c>
      <c r="I63" s="62"/>
    </row>
    <row r="64" spans="1:9" ht="29.25" customHeight="1" x14ac:dyDescent="0.3">
      <c r="A64" s="47"/>
      <c r="B64" s="512" t="s">
        <v>54</v>
      </c>
      <c r="C64" s="512"/>
      <c r="D64" s="512"/>
      <c r="E64" s="512"/>
      <c r="F64" s="34" t="s">
        <v>23</v>
      </c>
      <c r="G64" s="34" t="s">
        <v>10</v>
      </c>
      <c r="H64" s="354">
        <f>Ведомственная!I695+Ведомственная!I589+Ведомственная!I301</f>
        <v>226628</v>
      </c>
      <c r="I64" s="62"/>
    </row>
    <row r="65" spans="1:10" ht="40.5" customHeight="1" x14ac:dyDescent="0.3">
      <c r="A65" s="47"/>
      <c r="B65" s="526" t="s">
        <v>81</v>
      </c>
      <c r="C65" s="548"/>
      <c r="D65" s="548"/>
      <c r="F65" s="57" t="s">
        <v>23</v>
      </c>
      <c r="G65" s="57" t="s">
        <v>4</v>
      </c>
      <c r="H65" s="354">
        <f>Ведомственная!I708+Ведомственная!I313</f>
        <v>32171.300000000003</v>
      </c>
      <c r="I65" s="62"/>
    </row>
    <row r="66" spans="1:10" ht="40.5" customHeight="1" x14ac:dyDescent="0.3">
      <c r="A66" s="45" t="s">
        <v>71</v>
      </c>
      <c r="B66" s="520" t="s">
        <v>69</v>
      </c>
      <c r="C66" s="520"/>
      <c r="D66" s="520"/>
      <c r="E66" s="520"/>
      <c r="F66" s="27" t="s">
        <v>26</v>
      </c>
      <c r="G66" s="27"/>
      <c r="H66" s="353">
        <f>H68+H70+H67+H69</f>
        <v>115295</v>
      </c>
      <c r="I66" s="62"/>
    </row>
    <row r="67" spans="1:10" ht="40.5" customHeight="1" x14ac:dyDescent="0.3">
      <c r="A67" s="45"/>
      <c r="B67" s="518" t="s">
        <v>293</v>
      </c>
      <c r="C67" s="518"/>
      <c r="D67" s="518"/>
      <c r="E67" s="233"/>
      <c r="F67" s="57" t="s">
        <v>26</v>
      </c>
      <c r="G67" s="57" t="s">
        <v>3</v>
      </c>
      <c r="H67" s="354">
        <f>Ведомственная!I639+Ведомственная!I458</f>
        <v>39353.199999999997</v>
      </c>
      <c r="I67" s="62"/>
    </row>
    <row r="68" spans="1:10" ht="35.25" customHeight="1" x14ac:dyDescent="0.3">
      <c r="A68" s="47"/>
      <c r="B68" s="533" t="s">
        <v>79</v>
      </c>
      <c r="C68" s="517"/>
      <c r="D68" s="517"/>
      <c r="F68" s="57" t="s">
        <v>26</v>
      </c>
      <c r="G68" s="57" t="s">
        <v>6</v>
      </c>
      <c r="H68" s="354">
        <f>Ведомственная!I647</f>
        <v>4560.7</v>
      </c>
      <c r="I68" s="67"/>
    </row>
    <row r="69" spans="1:10" ht="35.25" customHeight="1" x14ac:dyDescent="0.3">
      <c r="A69" s="47"/>
      <c r="B69" s="533" t="s">
        <v>661</v>
      </c>
      <c r="C69" s="517"/>
      <c r="D69" s="517"/>
      <c r="F69" s="57" t="s">
        <v>26</v>
      </c>
      <c r="G69" s="57" t="s">
        <v>8</v>
      </c>
      <c r="H69" s="354">
        <f>Ведомственная!I652</f>
        <v>69182.8</v>
      </c>
      <c r="I69" s="67"/>
    </row>
    <row r="70" spans="1:10" ht="41.25" customHeight="1" x14ac:dyDescent="0.3">
      <c r="A70" s="47"/>
      <c r="B70" s="512" t="s">
        <v>70</v>
      </c>
      <c r="C70" s="512"/>
      <c r="D70" s="512"/>
      <c r="E70" s="512"/>
      <c r="F70" s="34" t="s">
        <v>26</v>
      </c>
      <c r="G70" s="57" t="s">
        <v>5</v>
      </c>
      <c r="H70" s="354">
        <f>Ведомственная!I660</f>
        <v>2198.3000000000002</v>
      </c>
      <c r="I70" s="62"/>
    </row>
    <row r="71" spans="1:10" ht="62.25" customHeight="1" x14ac:dyDescent="0.3">
      <c r="A71" s="25" t="s">
        <v>153</v>
      </c>
      <c r="B71" s="551" t="s">
        <v>175</v>
      </c>
      <c r="C71" s="551"/>
      <c r="D71" s="551"/>
      <c r="E71" s="4"/>
      <c r="F71" s="27" t="s">
        <v>52</v>
      </c>
      <c r="G71" s="27"/>
      <c r="H71" s="353">
        <f>H72+H73</f>
        <v>199646.7</v>
      </c>
      <c r="I71" s="64"/>
    </row>
    <row r="72" spans="1:10" ht="69.75" customHeight="1" x14ac:dyDescent="0.3">
      <c r="A72" s="25"/>
      <c r="B72" s="510" t="s">
        <v>443</v>
      </c>
      <c r="C72" s="536"/>
      <c r="D72" s="536"/>
      <c r="E72" s="326"/>
      <c r="F72" s="57" t="s">
        <v>52</v>
      </c>
      <c r="G72" s="57" t="s">
        <v>3</v>
      </c>
      <c r="H72" s="354">
        <f>Ведомственная!I346</f>
        <v>4000</v>
      </c>
      <c r="I72" s="64"/>
    </row>
    <row r="73" spans="1:10" ht="43.5" customHeight="1" x14ac:dyDescent="0.3">
      <c r="A73" s="47"/>
      <c r="B73" s="512" t="s">
        <v>318</v>
      </c>
      <c r="C73" s="512"/>
      <c r="D73" s="512"/>
      <c r="E73" s="4"/>
      <c r="F73" s="57" t="s">
        <v>52</v>
      </c>
      <c r="G73" s="57" t="s">
        <v>8</v>
      </c>
      <c r="H73" s="354">
        <f>Ведомственная!I323</f>
        <v>195646.7</v>
      </c>
      <c r="I73" s="62"/>
    </row>
    <row r="74" spans="1:10" ht="56.25" customHeight="1" x14ac:dyDescent="0.3">
      <c r="A74" s="512" t="s">
        <v>722</v>
      </c>
      <c r="B74" s="512"/>
      <c r="C74" s="368"/>
      <c r="D74" s="2"/>
      <c r="E74" s="2"/>
      <c r="F74" s="2"/>
      <c r="H74" s="537" t="s">
        <v>723</v>
      </c>
      <c r="I74" s="537"/>
      <c r="J74" s="285"/>
    </row>
    <row r="75" spans="1:10" ht="12" customHeight="1" x14ac:dyDescent="0.3">
      <c r="A75" s="47"/>
      <c r="B75" s="59"/>
      <c r="C75" s="59"/>
      <c r="D75" s="8"/>
      <c r="E75" s="4"/>
      <c r="H75" s="1"/>
    </row>
    <row r="76" spans="1:10" ht="18.75" x14ac:dyDescent="0.3">
      <c r="A76" s="47"/>
      <c r="B76" s="59"/>
      <c r="C76" s="59"/>
      <c r="D76" s="2"/>
      <c r="E76" s="2"/>
      <c r="F76" s="2"/>
      <c r="H76" s="10"/>
      <c r="I76" s="10"/>
    </row>
    <row r="77" spans="1:10" ht="15.75" x14ac:dyDescent="0.25">
      <c r="A77" s="51"/>
      <c r="B77" s="52"/>
      <c r="C77" s="52"/>
      <c r="D77" s="52"/>
      <c r="E77" s="52"/>
      <c r="H77" s="1"/>
    </row>
    <row r="78" spans="1:10" x14ac:dyDescent="0.2">
      <c r="H78" s="1"/>
    </row>
    <row r="79" spans="1:10" x14ac:dyDescent="0.2">
      <c r="H79" s="1"/>
    </row>
    <row r="80" spans="1:10" x14ac:dyDescent="0.2">
      <c r="H80" s="1"/>
    </row>
    <row r="81" spans="8:8" x14ac:dyDescent="0.2">
      <c r="H81" s="1"/>
    </row>
    <row r="82" spans="8:8" x14ac:dyDescent="0.2">
      <c r="H82" s="1"/>
    </row>
    <row r="83" spans="8:8" x14ac:dyDescent="0.2">
      <c r="H83" s="1"/>
    </row>
    <row r="84" spans="8:8" x14ac:dyDescent="0.2">
      <c r="H84" s="1"/>
    </row>
    <row r="85" spans="8:8" x14ac:dyDescent="0.2">
      <c r="H85" s="1"/>
    </row>
    <row r="86" spans="8:8" x14ac:dyDescent="0.2">
      <c r="H86" s="1"/>
    </row>
    <row r="87" spans="8:8" x14ac:dyDescent="0.2">
      <c r="H87" s="1"/>
    </row>
    <row r="88" spans="8:8" x14ac:dyDescent="0.2">
      <c r="H88" s="1"/>
    </row>
    <row r="89" spans="8:8" x14ac:dyDescent="0.2">
      <c r="H89" s="1"/>
    </row>
    <row r="90" spans="8:8" x14ac:dyDescent="0.2">
      <c r="H90" s="1"/>
    </row>
    <row r="91" spans="8:8" x14ac:dyDescent="0.2">
      <c r="H91" s="1"/>
    </row>
    <row r="92" spans="8:8" x14ac:dyDescent="0.2">
      <c r="H92" s="1"/>
    </row>
    <row r="93" spans="8:8" x14ac:dyDescent="0.2">
      <c r="H93" s="1"/>
    </row>
    <row r="94" spans="8:8" x14ac:dyDescent="0.2">
      <c r="H94" s="1"/>
    </row>
    <row r="95" spans="8:8" x14ac:dyDescent="0.2">
      <c r="H95" s="1"/>
    </row>
    <row r="96" spans="8:8" x14ac:dyDescent="0.2">
      <c r="H96" s="1"/>
    </row>
    <row r="97" spans="8:8" x14ac:dyDescent="0.2">
      <c r="H97" s="1"/>
    </row>
    <row r="98" spans="8:8" x14ac:dyDescent="0.2">
      <c r="H98" s="1"/>
    </row>
    <row r="99" spans="8:8" x14ac:dyDescent="0.2">
      <c r="H99" s="1"/>
    </row>
    <row r="100" spans="8:8" x14ac:dyDescent="0.2">
      <c r="H100" s="1"/>
    </row>
    <row r="101" spans="8:8" x14ac:dyDescent="0.2">
      <c r="H101" s="1"/>
    </row>
    <row r="102" spans="8:8" x14ac:dyDescent="0.2">
      <c r="H102" s="1"/>
    </row>
    <row r="103" spans="8:8" x14ac:dyDescent="0.2">
      <c r="H103" s="1"/>
    </row>
    <row r="104" spans="8:8" x14ac:dyDescent="0.2">
      <c r="H104" s="1"/>
    </row>
    <row r="105" spans="8:8" x14ac:dyDescent="0.2">
      <c r="H105" s="1"/>
    </row>
    <row r="106" spans="8:8" x14ac:dyDescent="0.2">
      <c r="H106" s="1"/>
    </row>
    <row r="107" spans="8:8" x14ac:dyDescent="0.2">
      <c r="H107" s="1"/>
    </row>
    <row r="108" spans="8:8" x14ac:dyDescent="0.2">
      <c r="H108" s="1"/>
    </row>
    <row r="109" spans="8:8" x14ac:dyDescent="0.2">
      <c r="H109" s="1"/>
    </row>
    <row r="110" spans="8:8" x14ac:dyDescent="0.2">
      <c r="H110" s="1"/>
    </row>
    <row r="111" spans="8:8" x14ac:dyDescent="0.2">
      <c r="H111" s="1"/>
    </row>
    <row r="112" spans="8:8" x14ac:dyDescent="0.2">
      <c r="H112" s="1"/>
    </row>
    <row r="113" spans="8:8" x14ac:dyDescent="0.2">
      <c r="H113" s="1"/>
    </row>
    <row r="114" spans="8:8" x14ac:dyDescent="0.2">
      <c r="H114" s="1"/>
    </row>
    <row r="115" spans="8:8" x14ac:dyDescent="0.2">
      <c r="H115" s="1"/>
    </row>
    <row r="116" spans="8:8" x14ac:dyDescent="0.2">
      <c r="H116" s="1"/>
    </row>
    <row r="117" spans="8:8" x14ac:dyDescent="0.2">
      <c r="H117" s="1"/>
    </row>
    <row r="118" spans="8:8" x14ac:dyDescent="0.2">
      <c r="H118" s="1"/>
    </row>
    <row r="119" spans="8:8" x14ac:dyDescent="0.2">
      <c r="H119" s="1"/>
    </row>
    <row r="120" spans="8:8" x14ac:dyDescent="0.2">
      <c r="H120" s="1"/>
    </row>
    <row r="121" spans="8:8" x14ac:dyDescent="0.2">
      <c r="H121" s="1"/>
    </row>
    <row r="122" spans="8:8" x14ac:dyDescent="0.2">
      <c r="H122" s="1"/>
    </row>
    <row r="123" spans="8:8" x14ac:dyDescent="0.2">
      <c r="H123" s="1"/>
    </row>
    <row r="124" spans="8:8" x14ac:dyDescent="0.2">
      <c r="H124" s="1"/>
    </row>
    <row r="125" spans="8:8" x14ac:dyDescent="0.2">
      <c r="H125" s="1"/>
    </row>
    <row r="126" spans="8:8" x14ac:dyDescent="0.2">
      <c r="H126" s="1"/>
    </row>
    <row r="127" spans="8:8" x14ac:dyDescent="0.2">
      <c r="H127" s="1"/>
    </row>
    <row r="128" spans="8:8" x14ac:dyDescent="0.2">
      <c r="H128" s="1"/>
    </row>
    <row r="129" spans="8:8" x14ac:dyDescent="0.2">
      <c r="H129" s="1"/>
    </row>
    <row r="130" spans="8:8" x14ac:dyDescent="0.2">
      <c r="H130" s="1"/>
    </row>
    <row r="131" spans="8:8" x14ac:dyDescent="0.2">
      <c r="H131" s="1"/>
    </row>
    <row r="132" spans="8:8" x14ac:dyDescent="0.2">
      <c r="H132" s="1"/>
    </row>
    <row r="133" spans="8:8" x14ac:dyDescent="0.2">
      <c r="H133" s="1"/>
    </row>
    <row r="134" spans="8:8" x14ac:dyDescent="0.2">
      <c r="H134" s="1"/>
    </row>
    <row r="135" spans="8:8" x14ac:dyDescent="0.2">
      <c r="H135" s="1"/>
    </row>
    <row r="136" spans="8:8" x14ac:dyDescent="0.2">
      <c r="H136" s="1"/>
    </row>
    <row r="137" spans="8:8" x14ac:dyDescent="0.2">
      <c r="H137" s="1"/>
    </row>
    <row r="138" spans="8:8" x14ac:dyDescent="0.2">
      <c r="H138" s="1"/>
    </row>
    <row r="139" spans="8:8" x14ac:dyDescent="0.2">
      <c r="H139" s="1"/>
    </row>
    <row r="140" spans="8:8" x14ac:dyDescent="0.2">
      <c r="H140" s="1"/>
    </row>
    <row r="141" spans="8:8" x14ac:dyDescent="0.2">
      <c r="H141" s="1"/>
    </row>
    <row r="142" spans="8:8" x14ac:dyDescent="0.2">
      <c r="H142" s="1"/>
    </row>
    <row r="143" spans="8:8" x14ac:dyDescent="0.2">
      <c r="H143" s="1"/>
    </row>
    <row r="144" spans="8:8" x14ac:dyDescent="0.2">
      <c r="H144" s="1"/>
    </row>
    <row r="145" spans="8:8" x14ac:dyDescent="0.2">
      <c r="H145" s="1"/>
    </row>
    <row r="146" spans="8:8" x14ac:dyDescent="0.2">
      <c r="H146" s="1"/>
    </row>
    <row r="147" spans="8:8" x14ac:dyDescent="0.2">
      <c r="H147" s="1"/>
    </row>
    <row r="148" spans="8:8" x14ac:dyDescent="0.2">
      <c r="H148" s="1"/>
    </row>
    <row r="149" spans="8:8" x14ac:dyDescent="0.2">
      <c r="H149" s="1"/>
    </row>
    <row r="150" spans="8:8" x14ac:dyDescent="0.2">
      <c r="H150" s="1"/>
    </row>
    <row r="151" spans="8:8" x14ac:dyDescent="0.2">
      <c r="H151" s="1"/>
    </row>
    <row r="152" spans="8:8" x14ac:dyDescent="0.2">
      <c r="H152" s="1"/>
    </row>
    <row r="153" spans="8:8" x14ac:dyDescent="0.2">
      <c r="H153" s="1"/>
    </row>
    <row r="154" spans="8:8" x14ac:dyDescent="0.2">
      <c r="H154" s="1"/>
    </row>
    <row r="155" spans="8:8" x14ac:dyDescent="0.2">
      <c r="H155" s="1"/>
    </row>
    <row r="156" spans="8:8" x14ac:dyDescent="0.2">
      <c r="H156" s="1"/>
    </row>
    <row r="157" spans="8:8" x14ac:dyDescent="0.2">
      <c r="H157" s="1"/>
    </row>
    <row r="158" spans="8:8" x14ac:dyDescent="0.2">
      <c r="H158" s="1"/>
    </row>
    <row r="159" spans="8:8" x14ac:dyDescent="0.2">
      <c r="H159" s="1"/>
    </row>
    <row r="160" spans="8:8" x14ac:dyDescent="0.2">
      <c r="H160" s="1"/>
    </row>
    <row r="161" spans="8:8" x14ac:dyDescent="0.2">
      <c r="H161" s="1"/>
    </row>
    <row r="162" spans="8:8" x14ac:dyDescent="0.2">
      <c r="H162" s="1"/>
    </row>
    <row r="163" spans="8:8" x14ac:dyDescent="0.2">
      <c r="H163" s="1"/>
    </row>
    <row r="164" spans="8:8" x14ac:dyDescent="0.2">
      <c r="H164" s="1"/>
    </row>
    <row r="165" spans="8:8" x14ac:dyDescent="0.2">
      <c r="H165" s="1"/>
    </row>
    <row r="166" spans="8:8" x14ac:dyDescent="0.2">
      <c r="H166" s="1"/>
    </row>
    <row r="167" spans="8:8" x14ac:dyDescent="0.2">
      <c r="H167" s="1"/>
    </row>
    <row r="168" spans="8:8" x14ac:dyDescent="0.2">
      <c r="H168" s="1"/>
    </row>
    <row r="169" spans="8:8" x14ac:dyDescent="0.2">
      <c r="H169" s="1"/>
    </row>
    <row r="170" spans="8:8" x14ac:dyDescent="0.2">
      <c r="H170" s="1"/>
    </row>
    <row r="171" spans="8:8" x14ac:dyDescent="0.2">
      <c r="H171" s="1"/>
    </row>
    <row r="172" spans="8:8" x14ac:dyDescent="0.2">
      <c r="H172" s="1"/>
    </row>
    <row r="173" spans="8:8" x14ac:dyDescent="0.2">
      <c r="H173" s="1"/>
    </row>
    <row r="174" spans="8:8" x14ac:dyDescent="0.2">
      <c r="H174" s="1"/>
    </row>
    <row r="175" spans="8:8" x14ac:dyDescent="0.2">
      <c r="H175" s="1"/>
    </row>
    <row r="176" spans="8:8" x14ac:dyDescent="0.2">
      <c r="H176" s="1"/>
    </row>
    <row r="177" spans="8:8" x14ac:dyDescent="0.2">
      <c r="H177" s="1"/>
    </row>
    <row r="178" spans="8:8" x14ac:dyDescent="0.2">
      <c r="H178" s="1"/>
    </row>
    <row r="179" spans="8:8" x14ac:dyDescent="0.2">
      <c r="H179" s="1"/>
    </row>
    <row r="180" spans="8:8" x14ac:dyDescent="0.2">
      <c r="H180" s="1"/>
    </row>
    <row r="181" spans="8:8" x14ac:dyDescent="0.2">
      <c r="H181" s="1"/>
    </row>
    <row r="182" spans="8:8" x14ac:dyDescent="0.2">
      <c r="H182" s="1"/>
    </row>
    <row r="183" spans="8:8" x14ac:dyDescent="0.2">
      <c r="H183" s="1"/>
    </row>
    <row r="184" spans="8:8" x14ac:dyDescent="0.2">
      <c r="H184" s="1"/>
    </row>
    <row r="185" spans="8:8" x14ac:dyDescent="0.2">
      <c r="H185" s="1"/>
    </row>
    <row r="186" spans="8:8" x14ac:dyDescent="0.2">
      <c r="H186" s="1"/>
    </row>
    <row r="187" spans="8:8" x14ac:dyDescent="0.2">
      <c r="H187" s="1"/>
    </row>
    <row r="188" spans="8:8" x14ac:dyDescent="0.2">
      <c r="H188" s="1"/>
    </row>
    <row r="189" spans="8:8" x14ac:dyDescent="0.2">
      <c r="H189" s="1"/>
    </row>
    <row r="190" spans="8:8" x14ac:dyDescent="0.2">
      <c r="H190" s="1"/>
    </row>
    <row r="191" spans="8:8" x14ac:dyDescent="0.2">
      <c r="H191" s="1"/>
    </row>
    <row r="192" spans="8:8" x14ac:dyDescent="0.2">
      <c r="H192" s="1"/>
    </row>
    <row r="193" spans="8:8" x14ac:dyDescent="0.2">
      <c r="H193" s="1"/>
    </row>
    <row r="194" spans="8:8" x14ac:dyDescent="0.2">
      <c r="H194" s="1"/>
    </row>
    <row r="195" spans="8:8" x14ac:dyDescent="0.2">
      <c r="H195" s="1"/>
    </row>
    <row r="196" spans="8:8" x14ac:dyDescent="0.2">
      <c r="H196" s="1"/>
    </row>
    <row r="197" spans="8:8" x14ac:dyDescent="0.2">
      <c r="H197" s="1"/>
    </row>
    <row r="198" spans="8:8" x14ac:dyDescent="0.2">
      <c r="H198" s="1"/>
    </row>
    <row r="199" spans="8:8" x14ac:dyDescent="0.2">
      <c r="H199" s="1"/>
    </row>
    <row r="200" spans="8:8" x14ac:dyDescent="0.2">
      <c r="H200" s="1"/>
    </row>
    <row r="201" spans="8:8" x14ac:dyDescent="0.2">
      <c r="H201" s="1"/>
    </row>
    <row r="202" spans="8:8" x14ac:dyDescent="0.2">
      <c r="H202" s="1"/>
    </row>
    <row r="203" spans="8:8" x14ac:dyDescent="0.2">
      <c r="H203" s="1"/>
    </row>
    <row r="204" spans="8:8" x14ac:dyDescent="0.2">
      <c r="H204" s="1"/>
    </row>
    <row r="205" spans="8:8" x14ac:dyDescent="0.2">
      <c r="H205" s="1"/>
    </row>
    <row r="206" spans="8:8" x14ac:dyDescent="0.2">
      <c r="H206" s="1"/>
    </row>
    <row r="207" spans="8:8" x14ac:dyDescent="0.2">
      <c r="H207" s="1"/>
    </row>
    <row r="208" spans="8:8" x14ac:dyDescent="0.2">
      <c r="H208" s="1"/>
    </row>
    <row r="209" spans="8:8" x14ac:dyDescent="0.2">
      <c r="H209" s="1"/>
    </row>
    <row r="210" spans="8:8" x14ac:dyDescent="0.2">
      <c r="H210" s="1"/>
    </row>
    <row r="211" spans="8:8" x14ac:dyDescent="0.2">
      <c r="H211" s="1"/>
    </row>
    <row r="212" spans="8:8" x14ac:dyDescent="0.2">
      <c r="H212" s="1"/>
    </row>
    <row r="213" spans="8:8" x14ac:dyDescent="0.2">
      <c r="H213" s="1"/>
    </row>
    <row r="214" spans="8:8" x14ac:dyDescent="0.2">
      <c r="H214" s="1"/>
    </row>
    <row r="215" spans="8:8" x14ac:dyDescent="0.2">
      <c r="H215" s="1"/>
    </row>
    <row r="216" spans="8:8" x14ac:dyDescent="0.2">
      <c r="H216" s="1"/>
    </row>
    <row r="217" spans="8:8" x14ac:dyDescent="0.2">
      <c r="H217" s="1"/>
    </row>
    <row r="218" spans="8:8" x14ac:dyDescent="0.2">
      <c r="H218" s="1"/>
    </row>
    <row r="219" spans="8:8" x14ac:dyDescent="0.2">
      <c r="H219" s="1"/>
    </row>
    <row r="220" spans="8:8" x14ac:dyDescent="0.2">
      <c r="H220" s="1"/>
    </row>
    <row r="221" spans="8:8" x14ac:dyDescent="0.2">
      <c r="H221" s="1"/>
    </row>
    <row r="222" spans="8:8" x14ac:dyDescent="0.2">
      <c r="H222" s="1"/>
    </row>
    <row r="223" spans="8:8" x14ac:dyDescent="0.2">
      <c r="H223" s="1"/>
    </row>
    <row r="224" spans="8:8" x14ac:dyDescent="0.2">
      <c r="H224" s="1"/>
    </row>
    <row r="225" spans="8:8" x14ac:dyDescent="0.2">
      <c r="H225" s="1"/>
    </row>
    <row r="226" spans="8:8" x14ac:dyDescent="0.2">
      <c r="H226" s="1"/>
    </row>
    <row r="227" spans="8:8" x14ac:dyDescent="0.2">
      <c r="H227" s="1"/>
    </row>
    <row r="228" spans="8:8" x14ac:dyDescent="0.2">
      <c r="H228" s="1"/>
    </row>
    <row r="229" spans="8:8" x14ac:dyDescent="0.2">
      <c r="H229" s="1"/>
    </row>
    <row r="230" spans="8:8" x14ac:dyDescent="0.2">
      <c r="H230" s="1"/>
    </row>
    <row r="231" spans="8:8" x14ac:dyDescent="0.2">
      <c r="H231" s="1"/>
    </row>
    <row r="232" spans="8:8" x14ac:dyDescent="0.2">
      <c r="H232" s="1"/>
    </row>
    <row r="233" spans="8:8" x14ac:dyDescent="0.2">
      <c r="H233" s="1"/>
    </row>
    <row r="234" spans="8:8" x14ac:dyDescent="0.2">
      <c r="H234" s="1"/>
    </row>
    <row r="235" spans="8:8" x14ac:dyDescent="0.2">
      <c r="H235" s="1"/>
    </row>
    <row r="236" spans="8:8" x14ac:dyDescent="0.2">
      <c r="H236" s="1"/>
    </row>
    <row r="237" spans="8:8" x14ac:dyDescent="0.2">
      <c r="H237" s="1"/>
    </row>
    <row r="238" spans="8:8" x14ac:dyDescent="0.2">
      <c r="H238" s="1"/>
    </row>
    <row r="239" spans="8:8" x14ac:dyDescent="0.2">
      <c r="H239" s="1"/>
    </row>
    <row r="240" spans="8:8" x14ac:dyDescent="0.2">
      <c r="H240" s="1"/>
    </row>
    <row r="241" spans="8:8" x14ac:dyDescent="0.2">
      <c r="H241" s="1"/>
    </row>
    <row r="242" spans="8:8" x14ac:dyDescent="0.2">
      <c r="H242" s="1"/>
    </row>
    <row r="243" spans="8:8" x14ac:dyDescent="0.2">
      <c r="H243" s="1"/>
    </row>
    <row r="244" spans="8:8" x14ac:dyDescent="0.2">
      <c r="H244" s="1"/>
    </row>
    <row r="245" spans="8:8" x14ac:dyDescent="0.2">
      <c r="H245" s="1"/>
    </row>
    <row r="246" spans="8:8" x14ac:dyDescent="0.2">
      <c r="H246" s="1"/>
    </row>
    <row r="247" spans="8:8" x14ac:dyDescent="0.2">
      <c r="H247" s="1"/>
    </row>
    <row r="248" spans="8:8" x14ac:dyDescent="0.2">
      <c r="H248" s="1"/>
    </row>
    <row r="249" spans="8:8" x14ac:dyDescent="0.2">
      <c r="H249" s="1"/>
    </row>
    <row r="250" spans="8:8" x14ac:dyDescent="0.2">
      <c r="H250" s="1"/>
    </row>
    <row r="251" spans="8:8" x14ac:dyDescent="0.2">
      <c r="H251" s="1"/>
    </row>
    <row r="252" spans="8:8" x14ac:dyDescent="0.2">
      <c r="H252" s="1"/>
    </row>
    <row r="253" spans="8:8" x14ac:dyDescent="0.2">
      <c r="H253" s="1"/>
    </row>
    <row r="254" spans="8:8" x14ac:dyDescent="0.2">
      <c r="H254" s="1"/>
    </row>
    <row r="255" spans="8:8" x14ac:dyDescent="0.2">
      <c r="H255" s="1"/>
    </row>
    <row r="256" spans="8:8" x14ac:dyDescent="0.2">
      <c r="H256" s="1"/>
    </row>
    <row r="257" spans="8:8" x14ac:dyDescent="0.2">
      <c r="H257" s="1"/>
    </row>
    <row r="258" spans="8:8" x14ac:dyDescent="0.2">
      <c r="H258" s="1"/>
    </row>
    <row r="259" spans="8:8" x14ac:dyDescent="0.2">
      <c r="H259" s="1"/>
    </row>
    <row r="260" spans="8:8" x14ac:dyDescent="0.2">
      <c r="H260" s="1"/>
    </row>
    <row r="261" spans="8:8" x14ac:dyDescent="0.2">
      <c r="H261" s="1"/>
    </row>
    <row r="262" spans="8:8" x14ac:dyDescent="0.2">
      <c r="H262" s="1"/>
    </row>
    <row r="263" spans="8:8" x14ac:dyDescent="0.2">
      <c r="H263" s="1"/>
    </row>
    <row r="264" spans="8:8" x14ac:dyDescent="0.2">
      <c r="H264" s="1"/>
    </row>
    <row r="265" spans="8:8" x14ac:dyDescent="0.2">
      <c r="H265" s="1"/>
    </row>
    <row r="266" spans="8:8" x14ac:dyDescent="0.2">
      <c r="H266" s="1"/>
    </row>
    <row r="267" spans="8:8" x14ac:dyDescent="0.2">
      <c r="H267" s="1"/>
    </row>
    <row r="268" spans="8:8" x14ac:dyDescent="0.2">
      <c r="H268" s="1"/>
    </row>
    <row r="269" spans="8:8" x14ac:dyDescent="0.2">
      <c r="H269" s="1"/>
    </row>
    <row r="270" spans="8:8" x14ac:dyDescent="0.2">
      <c r="H270" s="1"/>
    </row>
    <row r="271" spans="8:8" x14ac:dyDescent="0.2">
      <c r="H271" s="1"/>
    </row>
    <row r="272" spans="8:8" x14ac:dyDescent="0.2">
      <c r="H272" s="1"/>
    </row>
    <row r="273" spans="8:8" x14ac:dyDescent="0.2">
      <c r="H273" s="1"/>
    </row>
    <row r="274" spans="8:8" x14ac:dyDescent="0.2">
      <c r="H274" s="1"/>
    </row>
    <row r="275" spans="8:8" x14ac:dyDescent="0.2">
      <c r="H275" s="1"/>
    </row>
    <row r="276" spans="8:8" x14ac:dyDescent="0.2">
      <c r="H276" s="1"/>
    </row>
    <row r="277" spans="8:8" x14ac:dyDescent="0.2">
      <c r="H277" s="1"/>
    </row>
    <row r="278" spans="8:8" x14ac:dyDescent="0.2">
      <c r="H278" s="1"/>
    </row>
    <row r="279" spans="8:8" x14ac:dyDescent="0.2">
      <c r="H279" s="1"/>
    </row>
    <row r="280" spans="8:8" x14ac:dyDescent="0.2">
      <c r="H280" s="1"/>
    </row>
    <row r="281" spans="8:8" x14ac:dyDescent="0.2">
      <c r="H281" s="1"/>
    </row>
    <row r="282" spans="8:8" x14ac:dyDescent="0.2">
      <c r="H282" s="1"/>
    </row>
    <row r="283" spans="8:8" x14ac:dyDescent="0.2">
      <c r="H283" s="1"/>
    </row>
    <row r="284" spans="8:8" x14ac:dyDescent="0.2">
      <c r="H284" s="1"/>
    </row>
    <row r="285" spans="8:8" x14ac:dyDescent="0.2">
      <c r="H285" s="1"/>
    </row>
    <row r="286" spans="8:8" x14ac:dyDescent="0.2">
      <c r="H286" s="1"/>
    </row>
    <row r="287" spans="8:8" x14ac:dyDescent="0.2">
      <c r="H287" s="1"/>
    </row>
    <row r="288" spans="8:8" x14ac:dyDescent="0.2">
      <c r="H288" s="1"/>
    </row>
    <row r="289" spans="8:8" x14ac:dyDescent="0.2">
      <c r="H289" s="1"/>
    </row>
    <row r="290" spans="8:8" x14ac:dyDescent="0.2">
      <c r="H290" s="1"/>
    </row>
    <row r="291" spans="8:8" x14ac:dyDescent="0.2">
      <c r="H291" s="1"/>
    </row>
    <row r="292" spans="8:8" x14ac:dyDescent="0.2">
      <c r="H292" s="1"/>
    </row>
    <row r="293" spans="8:8" x14ac:dyDescent="0.2">
      <c r="H293" s="1"/>
    </row>
    <row r="294" spans="8:8" x14ac:dyDescent="0.2">
      <c r="H294" s="1"/>
    </row>
    <row r="295" spans="8:8" x14ac:dyDescent="0.2">
      <c r="H295" s="1"/>
    </row>
    <row r="296" spans="8:8" x14ac:dyDescent="0.2">
      <c r="H296" s="1"/>
    </row>
    <row r="297" spans="8:8" x14ac:dyDescent="0.2">
      <c r="H297" s="1"/>
    </row>
    <row r="298" spans="8:8" x14ac:dyDescent="0.2">
      <c r="H298" s="1"/>
    </row>
    <row r="299" spans="8:8" x14ac:dyDescent="0.2">
      <c r="H299" s="1"/>
    </row>
    <row r="300" spans="8:8" x14ac:dyDescent="0.2">
      <c r="H300" s="1"/>
    </row>
    <row r="301" spans="8:8" x14ac:dyDescent="0.2">
      <c r="H301" s="1"/>
    </row>
    <row r="302" spans="8:8" x14ac:dyDescent="0.2">
      <c r="H302" s="1"/>
    </row>
    <row r="303" spans="8:8" x14ac:dyDescent="0.2">
      <c r="H303" s="1"/>
    </row>
    <row r="304" spans="8:8" x14ac:dyDescent="0.2">
      <c r="H304" s="1"/>
    </row>
    <row r="305" spans="8:8" x14ac:dyDescent="0.2">
      <c r="H305" s="1"/>
    </row>
    <row r="306" spans="8:8" x14ac:dyDescent="0.2">
      <c r="H306" s="1"/>
    </row>
    <row r="307" spans="8:8" x14ac:dyDescent="0.2">
      <c r="H307" s="1"/>
    </row>
    <row r="308" spans="8:8" x14ac:dyDescent="0.2">
      <c r="H308" s="1"/>
    </row>
    <row r="309" spans="8:8" x14ac:dyDescent="0.2">
      <c r="H309" s="1"/>
    </row>
    <row r="310" spans="8:8" x14ac:dyDescent="0.2">
      <c r="H310" s="1"/>
    </row>
    <row r="311" spans="8:8" x14ac:dyDescent="0.2">
      <c r="H311" s="1"/>
    </row>
    <row r="312" spans="8:8" x14ac:dyDescent="0.2">
      <c r="H312" s="1"/>
    </row>
    <row r="313" spans="8:8" x14ac:dyDescent="0.2">
      <c r="H313" s="1"/>
    </row>
    <row r="314" spans="8:8" x14ac:dyDescent="0.2">
      <c r="H314" s="1"/>
    </row>
    <row r="315" spans="8:8" x14ac:dyDescent="0.2">
      <c r="H315" s="1"/>
    </row>
    <row r="316" spans="8:8" x14ac:dyDescent="0.2">
      <c r="H316" s="1"/>
    </row>
    <row r="317" spans="8:8" x14ac:dyDescent="0.2">
      <c r="H317" s="1"/>
    </row>
    <row r="318" spans="8:8" x14ac:dyDescent="0.2">
      <c r="H318" s="1"/>
    </row>
    <row r="319" spans="8:8" x14ac:dyDescent="0.2">
      <c r="H319" s="1"/>
    </row>
    <row r="320" spans="8:8" x14ac:dyDescent="0.2">
      <c r="H320" s="1"/>
    </row>
    <row r="321" spans="8:8" x14ac:dyDescent="0.2">
      <c r="H321" s="1"/>
    </row>
    <row r="322" spans="8:8" x14ac:dyDescent="0.2">
      <c r="H322" s="1"/>
    </row>
    <row r="323" spans="8:8" x14ac:dyDescent="0.2">
      <c r="H323" s="1"/>
    </row>
    <row r="324" spans="8:8" x14ac:dyDescent="0.2">
      <c r="H324" s="1"/>
    </row>
    <row r="325" spans="8:8" x14ac:dyDescent="0.2">
      <c r="H325" s="1"/>
    </row>
    <row r="326" spans="8:8" x14ac:dyDescent="0.2">
      <c r="H326" s="1"/>
    </row>
    <row r="327" spans="8:8" x14ac:dyDescent="0.2">
      <c r="H327" s="1"/>
    </row>
    <row r="328" spans="8:8" x14ac:dyDescent="0.2">
      <c r="H328" s="1"/>
    </row>
    <row r="329" spans="8:8" x14ac:dyDescent="0.2">
      <c r="H329" s="1"/>
    </row>
    <row r="330" spans="8:8" x14ac:dyDescent="0.2">
      <c r="H330" s="1"/>
    </row>
    <row r="331" spans="8:8" x14ac:dyDescent="0.2">
      <c r="H331" s="1"/>
    </row>
    <row r="332" spans="8:8" x14ac:dyDescent="0.2">
      <c r="H332" s="1"/>
    </row>
    <row r="333" spans="8:8" x14ac:dyDescent="0.2">
      <c r="H333" s="1"/>
    </row>
    <row r="334" spans="8:8" x14ac:dyDescent="0.2">
      <c r="H334" s="1"/>
    </row>
    <row r="335" spans="8:8" x14ac:dyDescent="0.2">
      <c r="H335" s="1"/>
    </row>
    <row r="336" spans="8:8" x14ac:dyDescent="0.2">
      <c r="H336" s="1"/>
    </row>
    <row r="337" spans="8:8" x14ac:dyDescent="0.2">
      <c r="H337" s="1"/>
    </row>
    <row r="338" spans="8:8" x14ac:dyDescent="0.2">
      <c r="H338" s="1"/>
    </row>
    <row r="339" spans="8:8" x14ac:dyDescent="0.2">
      <c r="H339" s="1"/>
    </row>
    <row r="340" spans="8:8" x14ac:dyDescent="0.2">
      <c r="H340" s="1"/>
    </row>
    <row r="341" spans="8:8" x14ac:dyDescent="0.2">
      <c r="H341" s="1"/>
    </row>
    <row r="342" spans="8:8" x14ac:dyDescent="0.2">
      <c r="H342" s="1"/>
    </row>
    <row r="343" spans="8:8" x14ac:dyDescent="0.2">
      <c r="H343" s="1"/>
    </row>
    <row r="344" spans="8:8" x14ac:dyDescent="0.2">
      <c r="H344" s="1"/>
    </row>
    <row r="345" spans="8:8" x14ac:dyDescent="0.2">
      <c r="H345" s="1"/>
    </row>
    <row r="346" spans="8:8" x14ac:dyDescent="0.2">
      <c r="H346" s="1"/>
    </row>
    <row r="347" spans="8:8" x14ac:dyDescent="0.2">
      <c r="H347" s="1"/>
    </row>
    <row r="348" spans="8:8" x14ac:dyDescent="0.2">
      <c r="H348" s="1"/>
    </row>
    <row r="349" spans="8:8" x14ac:dyDescent="0.2">
      <c r="H349" s="1"/>
    </row>
    <row r="350" spans="8:8" x14ac:dyDescent="0.2">
      <c r="H350" s="1"/>
    </row>
    <row r="351" spans="8:8" x14ac:dyDescent="0.2">
      <c r="H351" s="1"/>
    </row>
    <row r="352" spans="8:8" x14ac:dyDescent="0.2">
      <c r="H352" s="1"/>
    </row>
    <row r="353" spans="8:8" x14ac:dyDescent="0.2">
      <c r="H353" s="1"/>
    </row>
    <row r="354" spans="8:8" x14ac:dyDescent="0.2">
      <c r="H354" s="1"/>
    </row>
    <row r="355" spans="8:8" x14ac:dyDescent="0.2">
      <c r="H355" s="1"/>
    </row>
    <row r="356" spans="8:8" x14ac:dyDescent="0.2">
      <c r="H356" s="1"/>
    </row>
    <row r="357" spans="8:8" x14ac:dyDescent="0.2">
      <c r="H357" s="1"/>
    </row>
    <row r="358" spans="8:8" x14ac:dyDescent="0.2">
      <c r="H358" s="1"/>
    </row>
    <row r="359" spans="8:8" x14ac:dyDescent="0.2">
      <c r="H359" s="1"/>
    </row>
    <row r="360" spans="8:8" x14ac:dyDescent="0.2">
      <c r="H360" s="1"/>
    </row>
    <row r="361" spans="8:8" x14ac:dyDescent="0.2">
      <c r="H361" s="1"/>
    </row>
    <row r="362" spans="8:8" x14ac:dyDescent="0.2">
      <c r="H362" s="1"/>
    </row>
    <row r="363" spans="8:8" x14ac:dyDescent="0.2">
      <c r="H363" s="1"/>
    </row>
    <row r="364" spans="8:8" x14ac:dyDescent="0.2">
      <c r="H364" s="1"/>
    </row>
    <row r="365" spans="8:8" x14ac:dyDescent="0.2">
      <c r="H365" s="1"/>
    </row>
    <row r="366" spans="8:8" x14ac:dyDescent="0.2">
      <c r="H366" s="1"/>
    </row>
    <row r="367" spans="8:8" x14ac:dyDescent="0.2">
      <c r="H367" s="1"/>
    </row>
    <row r="368" spans="8:8" x14ac:dyDescent="0.2">
      <c r="H368" s="1"/>
    </row>
    <row r="369" spans="8:8" x14ac:dyDescent="0.2">
      <c r="H369" s="1"/>
    </row>
    <row r="370" spans="8:8" x14ac:dyDescent="0.2">
      <c r="H370" s="1"/>
    </row>
    <row r="371" spans="8:8" x14ac:dyDescent="0.2">
      <c r="H371" s="1"/>
    </row>
    <row r="372" spans="8:8" x14ac:dyDescent="0.2">
      <c r="H372" s="1"/>
    </row>
    <row r="373" spans="8:8" x14ac:dyDescent="0.2">
      <c r="H373" s="1"/>
    </row>
    <row r="374" spans="8:8" x14ac:dyDescent="0.2">
      <c r="H374" s="1"/>
    </row>
    <row r="375" spans="8:8" x14ac:dyDescent="0.2">
      <c r="H375" s="1"/>
    </row>
    <row r="376" spans="8:8" x14ac:dyDescent="0.2">
      <c r="H376" s="1"/>
    </row>
    <row r="377" spans="8:8" x14ac:dyDescent="0.2">
      <c r="H377" s="1"/>
    </row>
    <row r="378" spans="8:8" x14ac:dyDescent="0.2">
      <c r="H378" s="1"/>
    </row>
    <row r="379" spans="8:8" x14ac:dyDescent="0.2">
      <c r="H379" s="1"/>
    </row>
    <row r="380" spans="8:8" x14ac:dyDescent="0.2">
      <c r="H380" s="1"/>
    </row>
    <row r="381" spans="8:8" x14ac:dyDescent="0.2">
      <c r="H381" s="1"/>
    </row>
    <row r="382" spans="8:8" x14ac:dyDescent="0.2">
      <c r="H382" s="1"/>
    </row>
    <row r="383" spans="8:8" x14ac:dyDescent="0.2">
      <c r="H383" s="1"/>
    </row>
    <row r="384" spans="8:8" x14ac:dyDescent="0.2">
      <c r="H384" s="1"/>
    </row>
    <row r="385" spans="8:8" x14ac:dyDescent="0.2">
      <c r="H385" s="1"/>
    </row>
    <row r="386" spans="8:8" x14ac:dyDescent="0.2">
      <c r="H386" s="1"/>
    </row>
    <row r="387" spans="8:8" x14ac:dyDescent="0.2">
      <c r="H387" s="1"/>
    </row>
    <row r="388" spans="8:8" x14ac:dyDescent="0.2">
      <c r="H388" s="1"/>
    </row>
    <row r="389" spans="8:8" x14ac:dyDescent="0.2">
      <c r="H389" s="1"/>
    </row>
    <row r="390" spans="8:8" x14ac:dyDescent="0.2">
      <c r="H390" s="1"/>
    </row>
    <row r="391" spans="8:8" x14ac:dyDescent="0.2">
      <c r="H391" s="1"/>
    </row>
    <row r="392" spans="8:8" x14ac:dyDescent="0.2">
      <c r="H392" s="1"/>
    </row>
    <row r="393" spans="8:8" x14ac:dyDescent="0.2">
      <c r="H393" s="1"/>
    </row>
    <row r="394" spans="8:8" x14ac:dyDescent="0.2">
      <c r="H394" s="1"/>
    </row>
    <row r="395" spans="8:8" x14ac:dyDescent="0.2">
      <c r="H395" s="1"/>
    </row>
    <row r="396" spans="8:8" x14ac:dyDescent="0.2">
      <c r="H396" s="1"/>
    </row>
    <row r="397" spans="8:8" x14ac:dyDescent="0.2">
      <c r="H397" s="1"/>
    </row>
    <row r="398" spans="8:8" x14ac:dyDescent="0.2">
      <c r="H398" s="1"/>
    </row>
    <row r="399" spans="8:8" x14ac:dyDescent="0.2">
      <c r="H399" s="1"/>
    </row>
    <row r="400" spans="8:8" x14ac:dyDescent="0.2">
      <c r="H400" s="1"/>
    </row>
    <row r="401" spans="8:8" x14ac:dyDescent="0.2">
      <c r="H401" s="1"/>
    </row>
    <row r="402" spans="8:8" x14ac:dyDescent="0.2">
      <c r="H402" s="1"/>
    </row>
    <row r="403" spans="8:8" x14ac:dyDescent="0.2">
      <c r="H403" s="1"/>
    </row>
    <row r="404" spans="8:8" x14ac:dyDescent="0.2">
      <c r="H404" s="1"/>
    </row>
    <row r="405" spans="8:8" x14ac:dyDescent="0.2">
      <c r="H405" s="1"/>
    </row>
    <row r="406" spans="8:8" x14ac:dyDescent="0.2">
      <c r="H406" s="1"/>
    </row>
    <row r="407" spans="8:8" x14ac:dyDescent="0.2">
      <c r="H407" s="1"/>
    </row>
    <row r="408" spans="8:8" x14ac:dyDescent="0.2">
      <c r="H408" s="1"/>
    </row>
    <row r="409" spans="8:8" x14ac:dyDescent="0.2">
      <c r="H409" s="1"/>
    </row>
    <row r="410" spans="8:8" x14ac:dyDescent="0.2">
      <c r="H410" s="1"/>
    </row>
    <row r="411" spans="8:8" x14ac:dyDescent="0.2">
      <c r="H411" s="1"/>
    </row>
    <row r="412" spans="8:8" x14ac:dyDescent="0.2">
      <c r="H412" s="1"/>
    </row>
    <row r="413" spans="8:8" x14ac:dyDescent="0.2">
      <c r="H413" s="1"/>
    </row>
    <row r="414" spans="8:8" x14ac:dyDescent="0.2">
      <c r="H414" s="1"/>
    </row>
    <row r="415" spans="8:8" x14ac:dyDescent="0.2">
      <c r="H415" s="1"/>
    </row>
    <row r="416" spans="8:8" x14ac:dyDescent="0.2">
      <c r="H416" s="1"/>
    </row>
    <row r="417" spans="8:8" x14ac:dyDescent="0.2">
      <c r="H417" s="1"/>
    </row>
    <row r="418" spans="8:8" x14ac:dyDescent="0.2">
      <c r="H418" s="1"/>
    </row>
    <row r="419" spans="8:8" x14ac:dyDescent="0.2">
      <c r="H419" s="1"/>
    </row>
    <row r="420" spans="8:8" x14ac:dyDescent="0.2">
      <c r="H420" s="1"/>
    </row>
    <row r="421" spans="8:8" x14ac:dyDescent="0.2">
      <c r="H421" s="1"/>
    </row>
    <row r="422" spans="8:8" x14ac:dyDescent="0.2">
      <c r="H422" s="1"/>
    </row>
    <row r="423" spans="8:8" x14ac:dyDescent="0.2">
      <c r="H423" s="1"/>
    </row>
    <row r="424" spans="8:8" x14ac:dyDescent="0.2">
      <c r="H424" s="1"/>
    </row>
    <row r="425" spans="8:8" x14ac:dyDescent="0.2">
      <c r="H425" s="1"/>
    </row>
    <row r="426" spans="8:8" x14ac:dyDescent="0.2">
      <c r="H426" s="1"/>
    </row>
    <row r="427" spans="8:8" x14ac:dyDescent="0.2">
      <c r="H427" s="1"/>
    </row>
    <row r="428" spans="8:8" x14ac:dyDescent="0.2">
      <c r="H428" s="1"/>
    </row>
    <row r="429" spans="8:8" x14ac:dyDescent="0.2">
      <c r="H429" s="1"/>
    </row>
    <row r="430" spans="8:8" x14ac:dyDescent="0.2">
      <c r="H430" s="1"/>
    </row>
    <row r="431" spans="8:8" x14ac:dyDescent="0.2">
      <c r="H431" s="1"/>
    </row>
    <row r="432" spans="8:8" x14ac:dyDescent="0.2">
      <c r="H432" s="1"/>
    </row>
    <row r="433" spans="8:8" x14ac:dyDescent="0.2">
      <c r="H433" s="1"/>
    </row>
    <row r="434" spans="8:8" x14ac:dyDescent="0.2">
      <c r="H434" s="1"/>
    </row>
    <row r="435" spans="8:8" x14ac:dyDescent="0.2">
      <c r="H435" s="1"/>
    </row>
    <row r="436" spans="8:8" x14ac:dyDescent="0.2">
      <c r="H436" s="1"/>
    </row>
    <row r="437" spans="8:8" x14ac:dyDescent="0.2">
      <c r="H437" s="1"/>
    </row>
    <row r="438" spans="8:8" x14ac:dyDescent="0.2">
      <c r="H438" s="1"/>
    </row>
    <row r="439" spans="8:8" x14ac:dyDescent="0.2">
      <c r="H439" s="1"/>
    </row>
    <row r="440" spans="8:8" x14ac:dyDescent="0.2">
      <c r="H440" s="1"/>
    </row>
    <row r="441" spans="8:8" x14ac:dyDescent="0.2">
      <c r="H441" s="1"/>
    </row>
    <row r="442" spans="8:8" x14ac:dyDescent="0.2">
      <c r="H442" s="1"/>
    </row>
    <row r="443" spans="8:8" x14ac:dyDescent="0.2">
      <c r="H443" s="1"/>
    </row>
    <row r="444" spans="8:8" x14ac:dyDescent="0.2">
      <c r="H444" s="1"/>
    </row>
    <row r="445" spans="8:8" x14ac:dyDescent="0.2">
      <c r="H445" s="1"/>
    </row>
    <row r="446" spans="8:8" x14ac:dyDescent="0.2">
      <c r="H446" s="1"/>
    </row>
    <row r="447" spans="8:8" x14ac:dyDescent="0.2">
      <c r="H447" s="1"/>
    </row>
    <row r="448" spans="8:8" x14ac:dyDescent="0.2">
      <c r="H448" s="1"/>
    </row>
    <row r="449" spans="8:8" x14ac:dyDescent="0.2">
      <c r="H449" s="1"/>
    </row>
    <row r="450" spans="8:8" x14ac:dyDescent="0.2">
      <c r="H450" s="1"/>
    </row>
    <row r="451" spans="8:8" x14ac:dyDescent="0.2">
      <c r="H451" s="1"/>
    </row>
    <row r="452" spans="8:8" x14ac:dyDescent="0.2">
      <c r="H452" s="1"/>
    </row>
    <row r="453" spans="8:8" x14ac:dyDescent="0.2">
      <c r="H453" s="1"/>
    </row>
    <row r="454" spans="8:8" x14ac:dyDescent="0.2">
      <c r="H454" s="1"/>
    </row>
    <row r="455" spans="8:8" x14ac:dyDescent="0.2">
      <c r="H455" s="1"/>
    </row>
    <row r="456" spans="8:8" x14ac:dyDescent="0.2">
      <c r="H456" s="1"/>
    </row>
    <row r="457" spans="8:8" x14ac:dyDescent="0.2">
      <c r="H457" s="1"/>
    </row>
    <row r="458" spans="8:8" x14ac:dyDescent="0.2">
      <c r="H458" s="1"/>
    </row>
    <row r="459" spans="8:8" x14ac:dyDescent="0.2">
      <c r="H459" s="1"/>
    </row>
    <row r="460" spans="8:8" x14ac:dyDescent="0.2">
      <c r="H460" s="1"/>
    </row>
    <row r="461" spans="8:8" x14ac:dyDescent="0.2">
      <c r="H461" s="1"/>
    </row>
    <row r="462" spans="8:8" x14ac:dyDescent="0.2">
      <c r="H462" s="1"/>
    </row>
    <row r="463" spans="8:8" x14ac:dyDescent="0.2">
      <c r="H463" s="1"/>
    </row>
    <row r="464" spans="8:8" x14ac:dyDescent="0.2">
      <c r="H464" s="1"/>
    </row>
    <row r="465" spans="8:8" x14ac:dyDescent="0.2">
      <c r="H465" s="1"/>
    </row>
    <row r="466" spans="8:8" x14ac:dyDescent="0.2">
      <c r="H466" s="1"/>
    </row>
    <row r="467" spans="8:8" x14ac:dyDescent="0.2">
      <c r="H467" s="1"/>
    </row>
    <row r="468" spans="8:8" x14ac:dyDescent="0.2">
      <c r="H468" s="1"/>
    </row>
    <row r="469" spans="8:8" x14ac:dyDescent="0.2">
      <c r="H469" s="1"/>
    </row>
    <row r="470" spans="8:8" x14ac:dyDescent="0.2">
      <c r="H470" s="1"/>
    </row>
    <row r="471" spans="8:8" x14ac:dyDescent="0.2">
      <c r="H471" s="1"/>
    </row>
    <row r="472" spans="8:8" x14ac:dyDescent="0.2">
      <c r="H472" s="1"/>
    </row>
    <row r="473" spans="8:8" x14ac:dyDescent="0.2">
      <c r="H473" s="1"/>
    </row>
    <row r="474" spans="8:8" x14ac:dyDescent="0.2">
      <c r="H474" s="1"/>
    </row>
    <row r="475" spans="8:8" x14ac:dyDescent="0.2">
      <c r="H475" s="1"/>
    </row>
    <row r="476" spans="8:8" x14ac:dyDescent="0.2">
      <c r="H476" s="1"/>
    </row>
    <row r="477" spans="8:8" x14ac:dyDescent="0.2">
      <c r="H477" s="1"/>
    </row>
    <row r="478" spans="8:8" x14ac:dyDescent="0.2">
      <c r="H478" s="1"/>
    </row>
    <row r="479" spans="8:8" x14ac:dyDescent="0.2">
      <c r="H479" s="1"/>
    </row>
    <row r="480" spans="8:8" x14ac:dyDescent="0.2">
      <c r="H480" s="1"/>
    </row>
    <row r="481" spans="8:8" x14ac:dyDescent="0.2">
      <c r="H481" s="1"/>
    </row>
    <row r="482" spans="8:8" x14ac:dyDescent="0.2">
      <c r="H482" s="1"/>
    </row>
    <row r="483" spans="8:8" x14ac:dyDescent="0.2">
      <c r="H483" s="1"/>
    </row>
    <row r="484" spans="8:8" x14ac:dyDescent="0.2">
      <c r="H484" s="1"/>
    </row>
    <row r="485" spans="8:8" x14ac:dyDescent="0.2">
      <c r="H485" s="1"/>
    </row>
    <row r="486" spans="8:8" x14ac:dyDescent="0.2">
      <c r="H486" s="1"/>
    </row>
    <row r="487" spans="8:8" x14ac:dyDescent="0.2">
      <c r="H487" s="1"/>
    </row>
    <row r="488" spans="8:8" x14ac:dyDescent="0.2">
      <c r="H488" s="1"/>
    </row>
    <row r="489" spans="8:8" x14ac:dyDescent="0.2">
      <c r="H489" s="1"/>
    </row>
    <row r="490" spans="8:8" x14ac:dyDescent="0.2">
      <c r="H490" s="1"/>
    </row>
    <row r="491" spans="8:8" x14ac:dyDescent="0.2">
      <c r="H491" s="1"/>
    </row>
    <row r="492" spans="8:8" x14ac:dyDescent="0.2">
      <c r="H492" s="1"/>
    </row>
    <row r="493" spans="8:8" x14ac:dyDescent="0.2">
      <c r="H493" s="1"/>
    </row>
    <row r="494" spans="8:8" x14ac:dyDescent="0.2">
      <c r="H494" s="1"/>
    </row>
    <row r="495" spans="8:8" x14ac:dyDescent="0.2">
      <c r="H495" s="1"/>
    </row>
    <row r="496" spans="8:8" x14ac:dyDescent="0.2">
      <c r="H496" s="1"/>
    </row>
    <row r="497" spans="8:8" x14ac:dyDescent="0.2">
      <c r="H497" s="1"/>
    </row>
    <row r="498" spans="8:8" x14ac:dyDescent="0.2">
      <c r="H498" s="1"/>
    </row>
    <row r="499" spans="8:8" x14ac:dyDescent="0.2">
      <c r="H499" s="1"/>
    </row>
    <row r="500" spans="8:8" x14ac:dyDescent="0.2">
      <c r="H500" s="1"/>
    </row>
    <row r="501" spans="8:8" x14ac:dyDescent="0.2">
      <c r="H501" s="1"/>
    </row>
    <row r="502" spans="8:8" x14ac:dyDescent="0.2">
      <c r="H502" s="1"/>
    </row>
    <row r="503" spans="8:8" x14ac:dyDescent="0.2">
      <c r="H503" s="1"/>
    </row>
    <row r="504" spans="8:8" x14ac:dyDescent="0.2">
      <c r="H504" s="1"/>
    </row>
    <row r="505" spans="8:8" x14ac:dyDescent="0.2">
      <c r="H505" s="1"/>
    </row>
    <row r="506" spans="8:8" x14ac:dyDescent="0.2">
      <c r="H506" s="1"/>
    </row>
    <row r="507" spans="8:8" x14ac:dyDescent="0.2">
      <c r="H507" s="1"/>
    </row>
    <row r="508" spans="8:8" x14ac:dyDescent="0.2">
      <c r="H508" s="1"/>
    </row>
    <row r="509" spans="8:8" x14ac:dyDescent="0.2">
      <c r="H509" s="1"/>
    </row>
    <row r="510" spans="8:8" x14ac:dyDescent="0.2">
      <c r="H510" s="1"/>
    </row>
    <row r="511" spans="8:8" x14ac:dyDescent="0.2">
      <c r="H511" s="1"/>
    </row>
    <row r="512" spans="8:8" x14ac:dyDescent="0.2">
      <c r="H512" s="1"/>
    </row>
    <row r="513" spans="8:8" x14ac:dyDescent="0.2">
      <c r="H513" s="1"/>
    </row>
    <row r="514" spans="8:8" x14ac:dyDescent="0.2">
      <c r="H514" s="1"/>
    </row>
    <row r="515" spans="8:8" x14ac:dyDescent="0.2">
      <c r="H515" s="1"/>
    </row>
    <row r="516" spans="8:8" x14ac:dyDescent="0.2">
      <c r="H516" s="1"/>
    </row>
    <row r="517" spans="8:8" x14ac:dyDescent="0.2">
      <c r="H517" s="1"/>
    </row>
    <row r="518" spans="8:8" x14ac:dyDescent="0.2">
      <c r="H518" s="1"/>
    </row>
    <row r="519" spans="8:8" x14ac:dyDescent="0.2">
      <c r="H519" s="1"/>
    </row>
    <row r="520" spans="8:8" x14ac:dyDescent="0.2">
      <c r="H520" s="1"/>
    </row>
    <row r="521" spans="8:8" x14ac:dyDescent="0.2">
      <c r="H521" s="1"/>
    </row>
    <row r="522" spans="8:8" x14ac:dyDescent="0.2">
      <c r="H522" s="1"/>
    </row>
    <row r="523" spans="8:8" x14ac:dyDescent="0.2">
      <c r="H523" s="1"/>
    </row>
    <row r="524" spans="8:8" x14ac:dyDescent="0.2">
      <c r="H524" s="1"/>
    </row>
    <row r="525" spans="8:8" x14ac:dyDescent="0.2">
      <c r="H525" s="1"/>
    </row>
    <row r="526" spans="8:8" x14ac:dyDescent="0.2">
      <c r="H526" s="1"/>
    </row>
    <row r="527" spans="8:8" x14ac:dyDescent="0.2">
      <c r="H527" s="1"/>
    </row>
    <row r="528" spans="8:8" x14ac:dyDescent="0.2">
      <c r="H528" s="1"/>
    </row>
    <row r="529" spans="8:8" x14ac:dyDescent="0.2">
      <c r="H529" s="1"/>
    </row>
    <row r="530" spans="8:8" x14ac:dyDescent="0.2">
      <c r="H530" s="1"/>
    </row>
    <row r="531" spans="8:8" x14ac:dyDescent="0.2">
      <c r="H531" s="1"/>
    </row>
    <row r="532" spans="8:8" x14ac:dyDescent="0.2">
      <c r="H532" s="1"/>
    </row>
    <row r="533" spans="8:8" x14ac:dyDescent="0.2">
      <c r="H533" s="1"/>
    </row>
    <row r="534" spans="8:8" x14ac:dyDescent="0.2">
      <c r="H534" s="1"/>
    </row>
    <row r="535" spans="8:8" x14ac:dyDescent="0.2">
      <c r="H535" s="1"/>
    </row>
    <row r="536" spans="8:8" x14ac:dyDescent="0.2">
      <c r="H536" s="1"/>
    </row>
    <row r="537" spans="8:8" x14ac:dyDescent="0.2">
      <c r="H537" s="1"/>
    </row>
    <row r="538" spans="8:8" x14ac:dyDescent="0.2">
      <c r="H538" s="1"/>
    </row>
    <row r="539" spans="8:8" x14ac:dyDescent="0.2">
      <c r="H539" s="1"/>
    </row>
    <row r="540" spans="8:8" x14ac:dyDescent="0.2">
      <c r="H540" s="1"/>
    </row>
    <row r="541" spans="8:8" x14ac:dyDescent="0.2">
      <c r="H541" s="1"/>
    </row>
    <row r="542" spans="8:8" x14ac:dyDescent="0.2">
      <c r="H542" s="1"/>
    </row>
    <row r="543" spans="8:8" x14ac:dyDescent="0.2">
      <c r="H543" s="1"/>
    </row>
    <row r="544" spans="8:8" x14ac:dyDescent="0.2">
      <c r="H544" s="1"/>
    </row>
    <row r="545" spans="8:8" x14ac:dyDescent="0.2">
      <c r="H545" s="1"/>
    </row>
    <row r="546" spans="8:8" x14ac:dyDescent="0.2">
      <c r="H546" s="1"/>
    </row>
    <row r="547" spans="8:8" x14ac:dyDescent="0.2">
      <c r="H547" s="1"/>
    </row>
    <row r="548" spans="8:8" x14ac:dyDescent="0.2">
      <c r="H548" s="1"/>
    </row>
    <row r="549" spans="8:8" x14ac:dyDescent="0.2">
      <c r="H549" s="1"/>
    </row>
    <row r="550" spans="8:8" x14ac:dyDescent="0.2">
      <c r="H550" s="1"/>
    </row>
    <row r="551" spans="8:8" x14ac:dyDescent="0.2">
      <c r="H551" s="1"/>
    </row>
    <row r="552" spans="8:8" x14ac:dyDescent="0.2">
      <c r="H552" s="1"/>
    </row>
    <row r="553" spans="8:8" x14ac:dyDescent="0.2">
      <c r="H553" s="1"/>
    </row>
    <row r="554" spans="8:8" x14ac:dyDescent="0.2">
      <c r="H554" s="1"/>
    </row>
    <row r="555" spans="8:8" x14ac:dyDescent="0.2">
      <c r="H555" s="1"/>
    </row>
    <row r="556" spans="8:8" x14ac:dyDescent="0.2">
      <c r="H556" s="1"/>
    </row>
    <row r="557" spans="8:8" x14ac:dyDescent="0.2">
      <c r="H557" s="1"/>
    </row>
    <row r="558" spans="8:8" x14ac:dyDescent="0.2">
      <c r="H558" s="1"/>
    </row>
    <row r="559" spans="8:8" x14ac:dyDescent="0.2">
      <c r="H559" s="1"/>
    </row>
    <row r="560" spans="8:8" x14ac:dyDescent="0.2">
      <c r="H560" s="1"/>
    </row>
    <row r="561" spans="8:8" x14ac:dyDescent="0.2">
      <c r="H561" s="1"/>
    </row>
    <row r="562" spans="8:8" x14ac:dyDescent="0.2">
      <c r="H562" s="1"/>
    </row>
    <row r="563" spans="8:8" x14ac:dyDescent="0.2">
      <c r="H563" s="1"/>
    </row>
    <row r="564" spans="8:8" x14ac:dyDescent="0.2">
      <c r="H564" s="1"/>
    </row>
    <row r="565" spans="8:8" x14ac:dyDescent="0.2">
      <c r="H565" s="1"/>
    </row>
    <row r="566" spans="8:8" x14ac:dyDescent="0.2">
      <c r="H566" s="1"/>
    </row>
    <row r="567" spans="8:8" x14ac:dyDescent="0.2">
      <c r="H567" s="1"/>
    </row>
    <row r="568" spans="8:8" x14ac:dyDescent="0.2">
      <c r="H568" s="1"/>
    </row>
    <row r="569" spans="8:8" x14ac:dyDescent="0.2">
      <c r="H569" s="1"/>
    </row>
    <row r="570" spans="8:8" x14ac:dyDescent="0.2">
      <c r="H570" s="1"/>
    </row>
    <row r="571" spans="8:8" x14ac:dyDescent="0.2">
      <c r="H571" s="1"/>
    </row>
    <row r="572" spans="8:8" x14ac:dyDescent="0.2">
      <c r="H572" s="1"/>
    </row>
    <row r="573" spans="8:8" x14ac:dyDescent="0.2">
      <c r="H573" s="1"/>
    </row>
    <row r="574" spans="8:8" x14ac:dyDescent="0.2">
      <c r="H574" s="1"/>
    </row>
    <row r="575" spans="8:8" x14ac:dyDescent="0.2">
      <c r="H575" s="1"/>
    </row>
    <row r="576" spans="8:8" x14ac:dyDescent="0.2">
      <c r="H576" s="1"/>
    </row>
    <row r="577" spans="8:8" x14ac:dyDescent="0.2">
      <c r="H577" s="1"/>
    </row>
    <row r="578" spans="8:8" x14ac:dyDescent="0.2">
      <c r="H578" s="1"/>
    </row>
    <row r="579" spans="8:8" x14ac:dyDescent="0.2">
      <c r="H579" s="1"/>
    </row>
    <row r="580" spans="8:8" x14ac:dyDescent="0.2">
      <c r="H580" s="1"/>
    </row>
    <row r="581" spans="8:8" x14ac:dyDescent="0.2">
      <c r="H581" s="1"/>
    </row>
    <row r="582" spans="8:8" x14ac:dyDescent="0.2">
      <c r="H582" s="1"/>
    </row>
    <row r="583" spans="8:8" x14ac:dyDescent="0.2">
      <c r="H583" s="1"/>
    </row>
    <row r="584" spans="8:8" x14ac:dyDescent="0.2">
      <c r="H584" s="1"/>
    </row>
    <row r="585" spans="8:8" x14ac:dyDescent="0.2">
      <c r="H585" s="1"/>
    </row>
    <row r="586" spans="8:8" x14ac:dyDescent="0.2">
      <c r="H586" s="1"/>
    </row>
    <row r="587" spans="8:8" x14ac:dyDescent="0.2">
      <c r="H587" s="1"/>
    </row>
    <row r="588" spans="8:8" x14ac:dyDescent="0.2">
      <c r="H588" s="1"/>
    </row>
    <row r="589" spans="8:8" x14ac:dyDescent="0.2">
      <c r="H589" s="1"/>
    </row>
    <row r="590" spans="8:8" x14ac:dyDescent="0.2">
      <c r="H590" s="1"/>
    </row>
    <row r="591" spans="8:8" x14ac:dyDescent="0.2">
      <c r="H591" s="1"/>
    </row>
    <row r="592" spans="8:8" x14ac:dyDescent="0.2">
      <c r="H592" s="1"/>
    </row>
    <row r="593" spans="8:8" x14ac:dyDescent="0.2">
      <c r="H593" s="1"/>
    </row>
    <row r="594" spans="8:8" x14ac:dyDescent="0.2">
      <c r="H594" s="1"/>
    </row>
    <row r="595" spans="8:8" x14ac:dyDescent="0.2">
      <c r="H595" s="1"/>
    </row>
    <row r="596" spans="8:8" x14ac:dyDescent="0.2">
      <c r="H596" s="1"/>
    </row>
    <row r="597" spans="8:8" x14ac:dyDescent="0.2">
      <c r="H597" s="1"/>
    </row>
    <row r="598" spans="8:8" x14ac:dyDescent="0.2">
      <c r="H598" s="1"/>
    </row>
    <row r="599" spans="8:8" x14ac:dyDescent="0.2">
      <c r="H599" s="1"/>
    </row>
    <row r="600" spans="8:8" x14ac:dyDescent="0.2">
      <c r="H600" s="1"/>
    </row>
    <row r="601" spans="8:8" x14ac:dyDescent="0.2">
      <c r="H601" s="1"/>
    </row>
    <row r="602" spans="8:8" x14ac:dyDescent="0.2">
      <c r="H602" s="1"/>
    </row>
    <row r="603" spans="8:8" x14ac:dyDescent="0.2">
      <c r="H603" s="1"/>
    </row>
    <row r="604" spans="8:8" x14ac:dyDescent="0.2">
      <c r="H604" s="1"/>
    </row>
    <row r="605" spans="8:8" x14ac:dyDescent="0.2">
      <c r="H605" s="1"/>
    </row>
    <row r="606" spans="8:8" x14ac:dyDescent="0.2">
      <c r="H606" s="1"/>
    </row>
    <row r="607" spans="8:8" x14ac:dyDescent="0.2">
      <c r="H607" s="1"/>
    </row>
    <row r="608" spans="8:8" x14ac:dyDescent="0.2">
      <c r="H608" s="1"/>
    </row>
    <row r="609" spans="8:8" x14ac:dyDescent="0.2">
      <c r="H609" s="1"/>
    </row>
    <row r="610" spans="8:8" x14ac:dyDescent="0.2">
      <c r="H610" s="1"/>
    </row>
    <row r="611" spans="8:8" x14ac:dyDescent="0.2">
      <c r="H611" s="1"/>
    </row>
    <row r="612" spans="8:8" x14ac:dyDescent="0.2">
      <c r="H612" s="1"/>
    </row>
    <row r="613" spans="8:8" x14ac:dyDescent="0.2">
      <c r="H613" s="1"/>
    </row>
    <row r="614" spans="8:8" x14ac:dyDescent="0.2">
      <c r="H614" s="1"/>
    </row>
    <row r="615" spans="8:8" x14ac:dyDescent="0.2">
      <c r="H615" s="1"/>
    </row>
    <row r="616" spans="8:8" x14ac:dyDescent="0.2">
      <c r="H616" s="1"/>
    </row>
    <row r="617" spans="8:8" x14ac:dyDescent="0.2">
      <c r="H617" s="1"/>
    </row>
    <row r="618" spans="8:8" x14ac:dyDescent="0.2">
      <c r="H618" s="1"/>
    </row>
    <row r="619" spans="8:8" x14ac:dyDescent="0.2">
      <c r="H619" s="1"/>
    </row>
    <row r="620" spans="8:8" x14ac:dyDescent="0.2">
      <c r="H620" s="1"/>
    </row>
    <row r="621" spans="8:8" x14ac:dyDescent="0.2">
      <c r="H621" s="1"/>
    </row>
    <row r="622" spans="8:8" x14ac:dyDescent="0.2">
      <c r="H622" s="1"/>
    </row>
    <row r="623" spans="8:8" x14ac:dyDescent="0.2">
      <c r="H623" s="1"/>
    </row>
    <row r="624" spans="8:8" x14ac:dyDescent="0.2">
      <c r="H624" s="1"/>
    </row>
    <row r="625" spans="8:8" x14ac:dyDescent="0.2">
      <c r="H625" s="1"/>
    </row>
    <row r="626" spans="8:8" x14ac:dyDescent="0.2">
      <c r="H626" s="1"/>
    </row>
    <row r="627" spans="8:8" x14ac:dyDescent="0.2">
      <c r="H627" s="1"/>
    </row>
    <row r="628" spans="8:8" x14ac:dyDescent="0.2">
      <c r="H628" s="1"/>
    </row>
    <row r="629" spans="8:8" x14ac:dyDescent="0.2">
      <c r="H629" s="1"/>
    </row>
    <row r="630" spans="8:8" x14ac:dyDescent="0.2">
      <c r="H630" s="1"/>
    </row>
    <row r="631" spans="8:8" x14ac:dyDescent="0.2">
      <c r="H631" s="1"/>
    </row>
    <row r="632" spans="8:8" x14ac:dyDescent="0.2">
      <c r="H632" s="1"/>
    </row>
    <row r="633" spans="8:8" x14ac:dyDescent="0.2">
      <c r="H633" s="1"/>
    </row>
    <row r="634" spans="8:8" x14ac:dyDescent="0.2">
      <c r="H634" s="1"/>
    </row>
    <row r="635" spans="8:8" x14ac:dyDescent="0.2">
      <c r="H635" s="1"/>
    </row>
    <row r="636" spans="8:8" x14ac:dyDescent="0.2">
      <c r="H636" s="1"/>
    </row>
    <row r="637" spans="8:8" x14ac:dyDescent="0.2">
      <c r="H637" s="1"/>
    </row>
    <row r="638" spans="8:8" x14ac:dyDescent="0.2">
      <c r="H638" s="1"/>
    </row>
    <row r="639" spans="8:8" x14ac:dyDescent="0.2">
      <c r="H639" s="1"/>
    </row>
    <row r="640" spans="8:8" x14ac:dyDescent="0.2">
      <c r="H640" s="1"/>
    </row>
    <row r="641" spans="8:8" x14ac:dyDescent="0.2">
      <c r="H641" s="1"/>
    </row>
    <row r="642" spans="8:8" x14ac:dyDescent="0.2">
      <c r="H642" s="1"/>
    </row>
    <row r="643" spans="8:8" x14ac:dyDescent="0.2">
      <c r="H643" s="1"/>
    </row>
    <row r="644" spans="8:8" x14ac:dyDescent="0.2">
      <c r="H644" s="1"/>
    </row>
    <row r="645" spans="8:8" x14ac:dyDescent="0.2">
      <c r="H645" s="1"/>
    </row>
    <row r="646" spans="8:8" x14ac:dyDescent="0.2">
      <c r="H646" s="1"/>
    </row>
    <row r="647" spans="8:8" x14ac:dyDescent="0.2">
      <c r="H647" s="1"/>
    </row>
    <row r="648" spans="8:8" x14ac:dyDescent="0.2">
      <c r="H648" s="1"/>
    </row>
    <row r="649" spans="8:8" x14ac:dyDescent="0.2">
      <c r="H649" s="1"/>
    </row>
    <row r="650" spans="8:8" x14ac:dyDescent="0.2">
      <c r="H650" s="1"/>
    </row>
    <row r="651" spans="8:8" x14ac:dyDescent="0.2">
      <c r="H651" s="1"/>
    </row>
    <row r="652" spans="8:8" x14ac:dyDescent="0.2">
      <c r="H652" s="1"/>
    </row>
    <row r="653" spans="8:8" x14ac:dyDescent="0.2">
      <c r="H653" s="1"/>
    </row>
    <row r="654" spans="8:8" x14ac:dyDescent="0.2">
      <c r="H654" s="1"/>
    </row>
    <row r="655" spans="8:8" x14ac:dyDescent="0.2">
      <c r="H655" s="1"/>
    </row>
    <row r="656" spans="8:8" x14ac:dyDescent="0.2">
      <c r="H656" s="1"/>
    </row>
    <row r="657" spans="8:8" x14ac:dyDescent="0.2">
      <c r="H657" s="1"/>
    </row>
    <row r="658" spans="8:8" x14ac:dyDescent="0.2">
      <c r="H658" s="1"/>
    </row>
    <row r="659" spans="8:8" x14ac:dyDescent="0.2">
      <c r="H659" s="1"/>
    </row>
    <row r="660" spans="8:8" x14ac:dyDescent="0.2">
      <c r="H660" s="1"/>
    </row>
    <row r="661" spans="8:8" x14ac:dyDescent="0.2">
      <c r="H661" s="1"/>
    </row>
    <row r="662" spans="8:8" x14ac:dyDescent="0.2">
      <c r="H662" s="1"/>
    </row>
    <row r="663" spans="8:8" x14ac:dyDescent="0.2">
      <c r="H663" s="1"/>
    </row>
    <row r="664" spans="8:8" x14ac:dyDescent="0.2">
      <c r="H664" s="1"/>
    </row>
    <row r="665" spans="8:8" x14ac:dyDescent="0.2">
      <c r="H665" s="1"/>
    </row>
    <row r="666" spans="8:8" x14ac:dyDescent="0.2">
      <c r="H666" s="1"/>
    </row>
    <row r="667" spans="8:8" x14ac:dyDescent="0.2">
      <c r="H667" s="1"/>
    </row>
    <row r="668" spans="8:8" x14ac:dyDescent="0.2">
      <c r="H668" s="1"/>
    </row>
    <row r="669" spans="8:8" x14ac:dyDescent="0.2">
      <c r="H669" s="1"/>
    </row>
    <row r="670" spans="8:8" x14ac:dyDescent="0.2">
      <c r="H670" s="1"/>
    </row>
    <row r="671" spans="8:8" x14ac:dyDescent="0.2">
      <c r="H671" s="1"/>
    </row>
    <row r="672" spans="8:8" x14ac:dyDescent="0.2">
      <c r="H672" s="1"/>
    </row>
    <row r="673" spans="8:8" x14ac:dyDescent="0.2">
      <c r="H673" s="1"/>
    </row>
    <row r="674" spans="8:8" x14ac:dyDescent="0.2">
      <c r="H674" s="1"/>
    </row>
    <row r="675" spans="8:8" x14ac:dyDescent="0.2">
      <c r="H675" s="1"/>
    </row>
    <row r="676" spans="8:8" x14ac:dyDescent="0.2">
      <c r="H676" s="1"/>
    </row>
    <row r="677" spans="8:8" x14ac:dyDescent="0.2">
      <c r="H677" s="1"/>
    </row>
    <row r="678" spans="8:8" x14ac:dyDescent="0.2">
      <c r="H678" s="1"/>
    </row>
    <row r="679" spans="8:8" x14ac:dyDescent="0.2">
      <c r="H679" s="1"/>
    </row>
    <row r="680" spans="8:8" x14ac:dyDescent="0.2">
      <c r="H680" s="1"/>
    </row>
    <row r="681" spans="8:8" x14ac:dyDescent="0.2">
      <c r="H681" s="1"/>
    </row>
    <row r="682" spans="8:8" x14ac:dyDescent="0.2">
      <c r="H682" s="1"/>
    </row>
    <row r="683" spans="8:8" x14ac:dyDescent="0.2">
      <c r="H683" s="1"/>
    </row>
    <row r="684" spans="8:8" x14ac:dyDescent="0.2">
      <c r="H684" s="1"/>
    </row>
    <row r="685" spans="8:8" x14ac:dyDescent="0.2">
      <c r="H685" s="1"/>
    </row>
    <row r="686" spans="8:8" x14ac:dyDescent="0.2">
      <c r="H686" s="1"/>
    </row>
    <row r="687" spans="8:8" x14ac:dyDescent="0.2">
      <c r="H687" s="1"/>
    </row>
    <row r="688" spans="8:8" x14ac:dyDescent="0.2">
      <c r="H688" s="1"/>
    </row>
    <row r="689" spans="8:8" x14ac:dyDescent="0.2">
      <c r="H689" s="1"/>
    </row>
    <row r="690" spans="8:8" x14ac:dyDescent="0.2">
      <c r="H690" s="1"/>
    </row>
    <row r="691" spans="8:8" x14ac:dyDescent="0.2">
      <c r="H691" s="1"/>
    </row>
    <row r="692" spans="8:8" x14ac:dyDescent="0.2">
      <c r="H692" s="1"/>
    </row>
    <row r="693" spans="8:8" x14ac:dyDescent="0.2">
      <c r="H693" s="1"/>
    </row>
    <row r="694" spans="8:8" x14ac:dyDescent="0.2">
      <c r="H694" s="1"/>
    </row>
    <row r="695" spans="8:8" x14ac:dyDescent="0.2">
      <c r="H695" s="1"/>
    </row>
    <row r="696" spans="8:8" x14ac:dyDescent="0.2">
      <c r="H696" s="1"/>
    </row>
    <row r="697" spans="8:8" x14ac:dyDescent="0.2">
      <c r="H697" s="1"/>
    </row>
    <row r="698" spans="8:8" x14ac:dyDescent="0.2">
      <c r="H698" s="1"/>
    </row>
    <row r="699" spans="8:8" x14ac:dyDescent="0.2">
      <c r="H699" s="1"/>
    </row>
    <row r="700" spans="8:8" x14ac:dyDescent="0.2">
      <c r="H700" s="1"/>
    </row>
    <row r="701" spans="8:8" x14ac:dyDescent="0.2">
      <c r="H701" s="1"/>
    </row>
    <row r="702" spans="8:8" x14ac:dyDescent="0.2">
      <c r="H702" s="1"/>
    </row>
    <row r="703" spans="8:8" x14ac:dyDescent="0.2">
      <c r="H703" s="1"/>
    </row>
    <row r="704" spans="8:8" x14ac:dyDescent="0.2">
      <c r="H704" s="1"/>
    </row>
    <row r="705" spans="8:8" x14ac:dyDescent="0.2">
      <c r="H705" s="1"/>
    </row>
    <row r="706" spans="8:8" x14ac:dyDescent="0.2">
      <c r="H706" s="1"/>
    </row>
    <row r="707" spans="8:8" x14ac:dyDescent="0.2">
      <c r="H707" s="1"/>
    </row>
    <row r="708" spans="8:8" x14ac:dyDescent="0.2">
      <c r="H708" s="1"/>
    </row>
    <row r="709" spans="8:8" x14ac:dyDescent="0.2">
      <c r="H709" s="1"/>
    </row>
    <row r="710" spans="8:8" x14ac:dyDescent="0.2">
      <c r="H710" s="1"/>
    </row>
    <row r="711" spans="8:8" x14ac:dyDescent="0.2">
      <c r="H711" s="1"/>
    </row>
    <row r="712" spans="8:8" x14ac:dyDescent="0.2">
      <c r="H712" s="1"/>
    </row>
    <row r="713" spans="8:8" x14ac:dyDescent="0.2">
      <c r="H713" s="1"/>
    </row>
    <row r="714" spans="8:8" x14ac:dyDescent="0.2">
      <c r="H714" s="1"/>
    </row>
    <row r="715" spans="8:8" x14ac:dyDescent="0.2">
      <c r="H715" s="1"/>
    </row>
    <row r="716" spans="8:8" x14ac:dyDescent="0.2">
      <c r="H716" s="1"/>
    </row>
    <row r="717" spans="8:8" x14ac:dyDescent="0.2">
      <c r="H717" s="1"/>
    </row>
    <row r="718" spans="8:8" x14ac:dyDescent="0.2">
      <c r="H718" s="1"/>
    </row>
    <row r="719" spans="8:8" x14ac:dyDescent="0.2">
      <c r="H719" s="1"/>
    </row>
    <row r="720" spans="8:8" x14ac:dyDescent="0.2">
      <c r="H720" s="1"/>
    </row>
    <row r="721" spans="8:8" x14ac:dyDescent="0.2">
      <c r="H721" s="1"/>
    </row>
    <row r="722" spans="8:8" x14ac:dyDescent="0.2">
      <c r="H722" s="1"/>
    </row>
    <row r="723" spans="8:8" x14ac:dyDescent="0.2">
      <c r="H723" s="1"/>
    </row>
    <row r="724" spans="8:8" x14ac:dyDescent="0.2">
      <c r="H724" s="1"/>
    </row>
    <row r="725" spans="8:8" x14ac:dyDescent="0.2">
      <c r="H725" s="1"/>
    </row>
    <row r="726" spans="8:8" x14ac:dyDescent="0.2">
      <c r="H726" s="1"/>
    </row>
    <row r="727" spans="8:8" x14ac:dyDescent="0.2">
      <c r="H727" s="1"/>
    </row>
    <row r="728" spans="8:8" x14ac:dyDescent="0.2">
      <c r="H728" s="1"/>
    </row>
    <row r="729" spans="8:8" x14ac:dyDescent="0.2">
      <c r="H729" s="1"/>
    </row>
    <row r="730" spans="8:8" x14ac:dyDescent="0.2">
      <c r="H730" s="1"/>
    </row>
    <row r="731" spans="8:8" x14ac:dyDescent="0.2">
      <c r="H731" s="1"/>
    </row>
    <row r="732" spans="8:8" x14ac:dyDescent="0.2">
      <c r="H732" s="1"/>
    </row>
    <row r="733" spans="8:8" x14ac:dyDescent="0.2">
      <c r="H733" s="1"/>
    </row>
    <row r="734" spans="8:8" x14ac:dyDescent="0.2">
      <c r="H734" s="1"/>
    </row>
    <row r="735" spans="8:8" x14ac:dyDescent="0.2">
      <c r="H735" s="1"/>
    </row>
    <row r="736" spans="8:8" x14ac:dyDescent="0.2">
      <c r="H736" s="1"/>
    </row>
    <row r="737" spans="8:8" x14ac:dyDescent="0.2">
      <c r="H737" s="1"/>
    </row>
    <row r="738" spans="8:8" x14ac:dyDescent="0.2">
      <c r="H738" s="1"/>
    </row>
    <row r="739" spans="8:8" x14ac:dyDescent="0.2">
      <c r="H739" s="1"/>
    </row>
    <row r="740" spans="8:8" x14ac:dyDescent="0.2">
      <c r="H740" s="1"/>
    </row>
    <row r="741" spans="8:8" x14ac:dyDescent="0.2">
      <c r="H741" s="1"/>
    </row>
    <row r="742" spans="8:8" x14ac:dyDescent="0.2">
      <c r="H742" s="1"/>
    </row>
    <row r="743" spans="8:8" x14ac:dyDescent="0.2">
      <c r="H743" s="1"/>
    </row>
    <row r="744" spans="8:8" x14ac:dyDescent="0.2">
      <c r="H744" s="1"/>
    </row>
    <row r="745" spans="8:8" x14ac:dyDescent="0.2">
      <c r="H745" s="1"/>
    </row>
    <row r="746" spans="8:8" x14ac:dyDescent="0.2">
      <c r="H746" s="1"/>
    </row>
    <row r="747" spans="8:8" x14ac:dyDescent="0.2">
      <c r="H747" s="1"/>
    </row>
    <row r="748" spans="8:8" x14ac:dyDescent="0.2">
      <c r="H748" s="1"/>
    </row>
    <row r="749" spans="8:8" x14ac:dyDescent="0.2">
      <c r="H749" s="1"/>
    </row>
    <row r="750" spans="8:8" x14ac:dyDescent="0.2">
      <c r="H750" s="1"/>
    </row>
    <row r="751" spans="8:8" x14ac:dyDescent="0.2">
      <c r="H751" s="1"/>
    </row>
    <row r="752" spans="8:8" x14ac:dyDescent="0.2">
      <c r="H752" s="1"/>
    </row>
    <row r="753" spans="8:8" x14ac:dyDescent="0.2">
      <c r="H753" s="1"/>
    </row>
    <row r="754" spans="8:8" x14ac:dyDescent="0.2">
      <c r="H754" s="1"/>
    </row>
    <row r="755" spans="8:8" x14ac:dyDescent="0.2">
      <c r="H755" s="1"/>
    </row>
    <row r="756" spans="8:8" x14ac:dyDescent="0.2">
      <c r="H756" s="1"/>
    </row>
    <row r="757" spans="8:8" x14ac:dyDescent="0.2">
      <c r="H757" s="1"/>
    </row>
    <row r="758" spans="8:8" x14ac:dyDescent="0.2">
      <c r="H758" s="1"/>
    </row>
    <row r="759" spans="8:8" x14ac:dyDescent="0.2">
      <c r="H759" s="1"/>
    </row>
    <row r="760" spans="8:8" x14ac:dyDescent="0.2">
      <c r="H760" s="1"/>
    </row>
    <row r="761" spans="8:8" x14ac:dyDescent="0.2">
      <c r="H761" s="1"/>
    </row>
    <row r="762" spans="8:8" x14ac:dyDescent="0.2">
      <c r="H762" s="1"/>
    </row>
    <row r="763" spans="8:8" x14ac:dyDescent="0.2">
      <c r="H763" s="1"/>
    </row>
    <row r="764" spans="8:8" x14ac:dyDescent="0.2">
      <c r="H764" s="1"/>
    </row>
    <row r="765" spans="8:8" x14ac:dyDescent="0.2">
      <c r="H765" s="1"/>
    </row>
    <row r="766" spans="8:8" x14ac:dyDescent="0.2">
      <c r="H766" s="1"/>
    </row>
    <row r="767" spans="8:8" x14ac:dyDescent="0.2">
      <c r="H767" s="1"/>
    </row>
    <row r="768" spans="8:8" x14ac:dyDescent="0.2">
      <c r="H768" s="1"/>
    </row>
    <row r="769" spans="8:8" x14ac:dyDescent="0.2">
      <c r="H769" s="1"/>
    </row>
    <row r="770" spans="8:8" x14ac:dyDescent="0.2">
      <c r="H770" s="1"/>
    </row>
    <row r="771" spans="8:8" x14ac:dyDescent="0.2">
      <c r="H771" s="1"/>
    </row>
    <row r="772" spans="8:8" x14ac:dyDescent="0.2">
      <c r="H772" s="1"/>
    </row>
    <row r="773" spans="8:8" x14ac:dyDescent="0.2">
      <c r="H773" s="1"/>
    </row>
    <row r="774" spans="8:8" x14ac:dyDescent="0.2">
      <c r="H774" s="1"/>
    </row>
    <row r="775" spans="8:8" x14ac:dyDescent="0.2">
      <c r="H775" s="1"/>
    </row>
    <row r="776" spans="8:8" x14ac:dyDescent="0.2">
      <c r="H776" s="1"/>
    </row>
    <row r="777" spans="8:8" x14ac:dyDescent="0.2">
      <c r="H777" s="1"/>
    </row>
    <row r="778" spans="8:8" x14ac:dyDescent="0.2">
      <c r="H778" s="1"/>
    </row>
    <row r="779" spans="8:8" x14ac:dyDescent="0.2">
      <c r="H779" s="1"/>
    </row>
    <row r="780" spans="8:8" x14ac:dyDescent="0.2">
      <c r="H780" s="1"/>
    </row>
    <row r="781" spans="8:8" x14ac:dyDescent="0.2">
      <c r="H781" s="1"/>
    </row>
    <row r="782" spans="8:8" x14ac:dyDescent="0.2">
      <c r="H782" s="1"/>
    </row>
    <row r="783" spans="8:8" x14ac:dyDescent="0.2">
      <c r="H783" s="1"/>
    </row>
    <row r="784" spans="8:8" x14ac:dyDescent="0.2">
      <c r="H784" s="1"/>
    </row>
    <row r="785" spans="8:8" x14ac:dyDescent="0.2">
      <c r="H785" s="1"/>
    </row>
    <row r="786" spans="8:8" x14ac:dyDescent="0.2">
      <c r="H786" s="1"/>
    </row>
    <row r="787" spans="8:8" x14ac:dyDescent="0.2">
      <c r="H787" s="1"/>
    </row>
    <row r="788" spans="8:8" x14ac:dyDescent="0.2">
      <c r="H788" s="1"/>
    </row>
    <row r="789" spans="8:8" x14ac:dyDescent="0.2">
      <c r="H789" s="1"/>
    </row>
    <row r="790" spans="8:8" x14ac:dyDescent="0.2">
      <c r="H790" s="1"/>
    </row>
    <row r="791" spans="8:8" x14ac:dyDescent="0.2">
      <c r="H791" s="1"/>
    </row>
    <row r="792" spans="8:8" x14ac:dyDescent="0.2">
      <c r="H792" s="1"/>
    </row>
    <row r="793" spans="8:8" x14ac:dyDescent="0.2">
      <c r="H793" s="1"/>
    </row>
    <row r="794" spans="8:8" x14ac:dyDescent="0.2">
      <c r="H794" s="1"/>
    </row>
    <row r="795" spans="8:8" x14ac:dyDescent="0.2">
      <c r="H795" s="1"/>
    </row>
    <row r="796" spans="8:8" x14ac:dyDescent="0.2">
      <c r="H796" s="1"/>
    </row>
    <row r="797" spans="8:8" x14ac:dyDescent="0.2">
      <c r="H797" s="1"/>
    </row>
    <row r="798" spans="8:8" x14ac:dyDescent="0.2">
      <c r="H798" s="1"/>
    </row>
    <row r="799" spans="8:8" x14ac:dyDescent="0.2">
      <c r="H799" s="1"/>
    </row>
    <row r="800" spans="8:8" x14ac:dyDescent="0.2">
      <c r="H800" s="1"/>
    </row>
    <row r="801" spans="8:8" x14ac:dyDescent="0.2">
      <c r="H801" s="1"/>
    </row>
    <row r="802" spans="8:8" x14ac:dyDescent="0.2">
      <c r="H802" s="1"/>
    </row>
    <row r="803" spans="8:8" x14ac:dyDescent="0.2">
      <c r="H803" s="1"/>
    </row>
    <row r="804" spans="8:8" x14ac:dyDescent="0.2">
      <c r="H804" s="1"/>
    </row>
    <row r="805" spans="8:8" x14ac:dyDescent="0.2">
      <c r="H805" s="1"/>
    </row>
    <row r="806" spans="8:8" x14ac:dyDescent="0.2">
      <c r="H806" s="1"/>
    </row>
    <row r="807" spans="8:8" x14ac:dyDescent="0.2">
      <c r="H807" s="1"/>
    </row>
    <row r="808" spans="8:8" x14ac:dyDescent="0.2">
      <c r="H808" s="1"/>
    </row>
    <row r="809" spans="8:8" x14ac:dyDescent="0.2">
      <c r="H809" s="1"/>
    </row>
    <row r="810" spans="8:8" x14ac:dyDescent="0.2">
      <c r="H810" s="1"/>
    </row>
    <row r="811" spans="8:8" x14ac:dyDescent="0.2">
      <c r="H811" s="1"/>
    </row>
    <row r="812" spans="8:8" x14ac:dyDescent="0.2">
      <c r="H812" s="1"/>
    </row>
    <row r="813" spans="8:8" x14ac:dyDescent="0.2">
      <c r="H813" s="1"/>
    </row>
    <row r="814" spans="8:8" x14ac:dyDescent="0.2">
      <c r="H814" s="1"/>
    </row>
    <row r="815" spans="8:8" x14ac:dyDescent="0.2">
      <c r="H815" s="1"/>
    </row>
    <row r="816" spans="8:8" x14ac:dyDescent="0.2">
      <c r="H816" s="1"/>
    </row>
    <row r="817" spans="8:8" x14ac:dyDescent="0.2">
      <c r="H817" s="1"/>
    </row>
    <row r="818" spans="8:8" x14ac:dyDescent="0.2">
      <c r="H818" s="1"/>
    </row>
    <row r="819" spans="8:8" x14ac:dyDescent="0.2">
      <c r="H819" s="1"/>
    </row>
    <row r="820" spans="8:8" x14ac:dyDescent="0.2">
      <c r="H820" s="1"/>
    </row>
    <row r="821" spans="8:8" x14ac:dyDescent="0.2">
      <c r="H821" s="1"/>
    </row>
    <row r="822" spans="8:8" x14ac:dyDescent="0.2">
      <c r="H822" s="1"/>
    </row>
    <row r="823" spans="8:8" x14ac:dyDescent="0.2">
      <c r="H823" s="1"/>
    </row>
    <row r="824" spans="8:8" x14ac:dyDescent="0.2">
      <c r="H824" s="1"/>
    </row>
    <row r="825" spans="8:8" x14ac:dyDescent="0.2">
      <c r="H825" s="1"/>
    </row>
    <row r="826" spans="8:8" x14ac:dyDescent="0.2">
      <c r="H826" s="1"/>
    </row>
    <row r="827" spans="8:8" x14ac:dyDescent="0.2">
      <c r="H827" s="1"/>
    </row>
    <row r="828" spans="8:8" x14ac:dyDescent="0.2">
      <c r="H828" s="1"/>
    </row>
    <row r="829" spans="8:8" x14ac:dyDescent="0.2">
      <c r="H829" s="1"/>
    </row>
    <row r="830" spans="8:8" x14ac:dyDescent="0.2">
      <c r="H830" s="1"/>
    </row>
    <row r="831" spans="8:8" x14ac:dyDescent="0.2">
      <c r="H831" s="1"/>
    </row>
    <row r="832" spans="8:8" x14ac:dyDescent="0.2">
      <c r="H832" s="1"/>
    </row>
    <row r="833" spans="8:8" x14ac:dyDescent="0.2">
      <c r="H833" s="1"/>
    </row>
    <row r="834" spans="8:8" x14ac:dyDescent="0.2">
      <c r="H834" s="1"/>
    </row>
    <row r="835" spans="8:8" x14ac:dyDescent="0.2">
      <c r="H835" s="1"/>
    </row>
    <row r="836" spans="8:8" x14ac:dyDescent="0.2">
      <c r="H836" s="1"/>
    </row>
    <row r="837" spans="8:8" x14ac:dyDescent="0.2">
      <c r="H837" s="1"/>
    </row>
    <row r="838" spans="8:8" x14ac:dyDescent="0.2">
      <c r="H838" s="1"/>
    </row>
    <row r="839" spans="8:8" x14ac:dyDescent="0.2">
      <c r="H839" s="1"/>
    </row>
    <row r="840" spans="8:8" x14ac:dyDescent="0.2">
      <c r="H840" s="1"/>
    </row>
    <row r="841" spans="8:8" x14ac:dyDescent="0.2">
      <c r="H841" s="1"/>
    </row>
    <row r="842" spans="8:8" x14ac:dyDescent="0.2">
      <c r="H842" s="1"/>
    </row>
    <row r="843" spans="8:8" x14ac:dyDescent="0.2">
      <c r="H843" s="1"/>
    </row>
    <row r="844" spans="8:8" x14ac:dyDescent="0.2">
      <c r="H844" s="1"/>
    </row>
    <row r="845" spans="8:8" x14ac:dyDescent="0.2">
      <c r="H845" s="1"/>
    </row>
    <row r="846" spans="8:8" x14ac:dyDescent="0.2">
      <c r="H846" s="1"/>
    </row>
    <row r="847" spans="8:8" x14ac:dyDescent="0.2">
      <c r="H847" s="1"/>
    </row>
    <row r="848" spans="8:8" x14ac:dyDescent="0.2">
      <c r="H848" s="1"/>
    </row>
    <row r="849" spans="8:8" x14ac:dyDescent="0.2">
      <c r="H849" s="1"/>
    </row>
    <row r="850" spans="8:8" x14ac:dyDescent="0.2">
      <c r="H850" s="1"/>
    </row>
    <row r="851" spans="8:8" x14ac:dyDescent="0.2">
      <c r="H851" s="1"/>
    </row>
    <row r="852" spans="8:8" x14ac:dyDescent="0.2">
      <c r="H852" s="1"/>
    </row>
    <row r="853" spans="8:8" x14ac:dyDescent="0.2">
      <c r="H853" s="1"/>
    </row>
    <row r="854" spans="8:8" x14ac:dyDescent="0.2">
      <c r="H854" s="1"/>
    </row>
    <row r="855" spans="8:8" x14ac:dyDescent="0.2">
      <c r="H855" s="1"/>
    </row>
    <row r="856" spans="8:8" x14ac:dyDescent="0.2">
      <c r="H856" s="1"/>
    </row>
    <row r="857" spans="8:8" x14ac:dyDescent="0.2">
      <c r="H857" s="1"/>
    </row>
    <row r="858" spans="8:8" x14ac:dyDescent="0.2">
      <c r="H858" s="1"/>
    </row>
    <row r="859" spans="8:8" x14ac:dyDescent="0.2">
      <c r="H859" s="1"/>
    </row>
    <row r="860" spans="8:8" x14ac:dyDescent="0.2">
      <c r="H860" s="1"/>
    </row>
    <row r="861" spans="8:8" x14ac:dyDescent="0.2">
      <c r="H861" s="1"/>
    </row>
    <row r="862" spans="8:8" x14ac:dyDescent="0.2">
      <c r="H862" s="1"/>
    </row>
    <row r="863" spans="8:8" x14ac:dyDescent="0.2">
      <c r="H863" s="1"/>
    </row>
    <row r="864" spans="8:8" x14ac:dyDescent="0.2">
      <c r="H864" s="1"/>
    </row>
    <row r="865" spans="8:8" x14ac:dyDescent="0.2">
      <c r="H865" s="1"/>
    </row>
    <row r="866" spans="8:8" x14ac:dyDescent="0.2">
      <c r="H866" s="1"/>
    </row>
    <row r="867" spans="8:8" x14ac:dyDescent="0.2">
      <c r="H867" s="1"/>
    </row>
    <row r="868" spans="8:8" x14ac:dyDescent="0.2">
      <c r="H868" s="1"/>
    </row>
    <row r="869" spans="8:8" x14ac:dyDescent="0.2">
      <c r="H869" s="1"/>
    </row>
    <row r="870" spans="8:8" x14ac:dyDescent="0.2">
      <c r="H870" s="1"/>
    </row>
    <row r="871" spans="8:8" x14ac:dyDescent="0.2">
      <c r="H871" s="1"/>
    </row>
    <row r="872" spans="8:8" x14ac:dyDescent="0.2">
      <c r="H872" s="1"/>
    </row>
    <row r="873" spans="8:8" x14ac:dyDescent="0.2">
      <c r="H873" s="1"/>
    </row>
    <row r="874" spans="8:8" x14ac:dyDescent="0.2">
      <c r="H874" s="1"/>
    </row>
    <row r="875" spans="8:8" x14ac:dyDescent="0.2">
      <c r="H875" s="1"/>
    </row>
    <row r="876" spans="8:8" x14ac:dyDescent="0.2">
      <c r="H876" s="1"/>
    </row>
    <row r="877" spans="8:8" x14ac:dyDescent="0.2">
      <c r="H877" s="1"/>
    </row>
    <row r="878" spans="8:8" x14ac:dyDescent="0.2">
      <c r="H878" s="1"/>
    </row>
    <row r="879" spans="8:8" x14ac:dyDescent="0.2">
      <c r="H879" s="1"/>
    </row>
    <row r="880" spans="8:8" x14ac:dyDescent="0.2">
      <c r="H880" s="1"/>
    </row>
    <row r="881" spans="8:8" x14ac:dyDescent="0.2">
      <c r="H881" s="1"/>
    </row>
    <row r="882" spans="8:8" x14ac:dyDescent="0.2">
      <c r="H882" s="1"/>
    </row>
    <row r="883" spans="8:8" x14ac:dyDescent="0.2">
      <c r="H883" s="1"/>
    </row>
    <row r="884" spans="8:8" x14ac:dyDescent="0.2">
      <c r="H884" s="1"/>
    </row>
    <row r="885" spans="8:8" x14ac:dyDescent="0.2">
      <c r="H885" s="1"/>
    </row>
    <row r="886" spans="8:8" x14ac:dyDescent="0.2">
      <c r="H886" s="1"/>
    </row>
    <row r="887" spans="8:8" x14ac:dyDescent="0.2">
      <c r="H887" s="1"/>
    </row>
    <row r="888" spans="8:8" x14ac:dyDescent="0.2">
      <c r="H888" s="1"/>
    </row>
    <row r="889" spans="8:8" x14ac:dyDescent="0.2">
      <c r="H889" s="1"/>
    </row>
    <row r="890" spans="8:8" x14ac:dyDescent="0.2">
      <c r="H890" s="1"/>
    </row>
    <row r="891" spans="8:8" x14ac:dyDescent="0.2">
      <c r="H891" s="1"/>
    </row>
    <row r="892" spans="8:8" x14ac:dyDescent="0.2">
      <c r="H892" s="1"/>
    </row>
    <row r="893" spans="8:8" x14ac:dyDescent="0.2">
      <c r="H893" s="1"/>
    </row>
    <row r="894" spans="8:8" x14ac:dyDescent="0.2">
      <c r="H894" s="1"/>
    </row>
    <row r="895" spans="8:8" x14ac:dyDescent="0.2">
      <c r="H895" s="1"/>
    </row>
    <row r="896" spans="8:8" x14ac:dyDescent="0.2">
      <c r="H896" s="1"/>
    </row>
    <row r="897" spans="8:8" x14ac:dyDescent="0.2">
      <c r="H897" s="1"/>
    </row>
    <row r="898" spans="8:8" x14ac:dyDescent="0.2">
      <c r="H898" s="1"/>
    </row>
    <row r="899" spans="8:8" x14ac:dyDescent="0.2">
      <c r="H899" s="1"/>
    </row>
    <row r="900" spans="8:8" x14ac:dyDescent="0.2">
      <c r="H900" s="1"/>
    </row>
    <row r="901" spans="8:8" x14ac:dyDescent="0.2">
      <c r="H901" s="1"/>
    </row>
    <row r="902" spans="8:8" x14ac:dyDescent="0.2">
      <c r="H902" s="1"/>
    </row>
    <row r="903" spans="8:8" x14ac:dyDescent="0.2">
      <c r="H903" s="1"/>
    </row>
    <row r="904" spans="8:8" x14ac:dyDescent="0.2">
      <c r="H904" s="1"/>
    </row>
    <row r="905" spans="8:8" x14ac:dyDescent="0.2">
      <c r="H905" s="1"/>
    </row>
    <row r="906" spans="8:8" x14ac:dyDescent="0.2">
      <c r="H906" s="1"/>
    </row>
    <row r="907" spans="8:8" x14ac:dyDescent="0.2">
      <c r="H907" s="1"/>
    </row>
    <row r="908" spans="8:8" x14ac:dyDescent="0.2">
      <c r="H908" s="1"/>
    </row>
    <row r="909" spans="8:8" x14ac:dyDescent="0.2">
      <c r="H909" s="1"/>
    </row>
    <row r="910" spans="8:8" x14ac:dyDescent="0.2">
      <c r="H910" s="1"/>
    </row>
    <row r="911" spans="8:8" x14ac:dyDescent="0.2">
      <c r="H911" s="1"/>
    </row>
    <row r="912" spans="8:8" x14ac:dyDescent="0.2">
      <c r="H912" s="1"/>
    </row>
    <row r="913" spans="8:8" x14ac:dyDescent="0.2">
      <c r="H913" s="1"/>
    </row>
    <row r="914" spans="8:8" x14ac:dyDescent="0.2">
      <c r="H914" s="1"/>
    </row>
    <row r="915" spans="8:8" x14ac:dyDescent="0.2">
      <c r="H915" s="1"/>
    </row>
    <row r="916" spans="8:8" x14ac:dyDescent="0.2">
      <c r="H916" s="1"/>
    </row>
    <row r="917" spans="8:8" x14ac:dyDescent="0.2">
      <c r="H917" s="1"/>
    </row>
    <row r="918" spans="8:8" x14ac:dyDescent="0.2">
      <c r="H918" s="1"/>
    </row>
    <row r="919" spans="8:8" x14ac:dyDescent="0.2">
      <c r="H919" s="1"/>
    </row>
    <row r="920" spans="8:8" x14ac:dyDescent="0.2">
      <c r="H920" s="1"/>
    </row>
    <row r="921" spans="8:8" x14ac:dyDescent="0.2">
      <c r="H921" s="1"/>
    </row>
    <row r="922" spans="8:8" x14ac:dyDescent="0.2">
      <c r="H922" s="1"/>
    </row>
    <row r="923" spans="8:8" x14ac:dyDescent="0.2">
      <c r="H923" s="1"/>
    </row>
    <row r="924" spans="8:8" x14ac:dyDescent="0.2">
      <c r="H924" s="1"/>
    </row>
    <row r="925" spans="8:8" x14ac:dyDescent="0.2">
      <c r="H925" s="1"/>
    </row>
    <row r="926" spans="8:8" x14ac:dyDescent="0.2">
      <c r="H926" s="1"/>
    </row>
    <row r="927" spans="8:8" x14ac:dyDescent="0.2">
      <c r="H927" s="1"/>
    </row>
    <row r="928" spans="8:8" x14ac:dyDescent="0.2">
      <c r="H928" s="1"/>
    </row>
    <row r="929" spans="8:8" x14ac:dyDescent="0.2">
      <c r="H929" s="1"/>
    </row>
    <row r="930" spans="8:8" x14ac:dyDescent="0.2">
      <c r="H930" s="1"/>
    </row>
    <row r="931" spans="8:8" x14ac:dyDescent="0.2">
      <c r="H931" s="1"/>
    </row>
    <row r="932" spans="8:8" x14ac:dyDescent="0.2">
      <c r="H932" s="1"/>
    </row>
    <row r="933" spans="8:8" x14ac:dyDescent="0.2">
      <c r="H933" s="1"/>
    </row>
    <row r="934" spans="8:8" x14ac:dyDescent="0.2">
      <c r="H934" s="1"/>
    </row>
    <row r="935" spans="8:8" x14ac:dyDescent="0.2">
      <c r="H935" s="1"/>
    </row>
    <row r="936" spans="8:8" x14ac:dyDescent="0.2">
      <c r="H936" s="1"/>
    </row>
    <row r="937" spans="8:8" x14ac:dyDescent="0.2">
      <c r="H937" s="1"/>
    </row>
    <row r="938" spans="8:8" x14ac:dyDescent="0.2">
      <c r="H938" s="1"/>
    </row>
    <row r="939" spans="8:8" x14ac:dyDescent="0.2">
      <c r="H939" s="1"/>
    </row>
    <row r="940" spans="8:8" x14ac:dyDescent="0.2">
      <c r="H940" s="1"/>
    </row>
    <row r="941" spans="8:8" x14ac:dyDescent="0.2">
      <c r="H941" s="1"/>
    </row>
    <row r="942" spans="8:8" x14ac:dyDescent="0.2">
      <c r="H942" s="1"/>
    </row>
    <row r="943" spans="8:8" x14ac:dyDescent="0.2">
      <c r="H943" s="1"/>
    </row>
    <row r="944" spans="8:8" x14ac:dyDescent="0.2">
      <c r="H944" s="1"/>
    </row>
    <row r="945" spans="8:8" x14ac:dyDescent="0.2">
      <c r="H945" s="1"/>
    </row>
    <row r="946" spans="8:8" x14ac:dyDescent="0.2">
      <c r="H946" s="1"/>
    </row>
    <row r="947" spans="8:8" x14ac:dyDescent="0.2">
      <c r="H947" s="1"/>
    </row>
    <row r="948" spans="8:8" x14ac:dyDescent="0.2">
      <c r="H948" s="1"/>
    </row>
    <row r="949" spans="8:8" x14ac:dyDescent="0.2">
      <c r="H949" s="1"/>
    </row>
    <row r="950" spans="8:8" x14ac:dyDescent="0.2">
      <c r="H950" s="1"/>
    </row>
    <row r="951" spans="8:8" x14ac:dyDescent="0.2">
      <c r="H951" s="1"/>
    </row>
    <row r="952" spans="8:8" x14ac:dyDescent="0.2">
      <c r="H952" s="1"/>
    </row>
    <row r="953" spans="8:8" x14ac:dyDescent="0.2">
      <c r="H953" s="1"/>
    </row>
    <row r="954" spans="8:8" x14ac:dyDescent="0.2">
      <c r="H954" s="1"/>
    </row>
    <row r="955" spans="8:8" x14ac:dyDescent="0.2">
      <c r="H955" s="1"/>
    </row>
    <row r="956" spans="8:8" x14ac:dyDescent="0.2">
      <c r="H956" s="1"/>
    </row>
    <row r="957" spans="8:8" x14ac:dyDescent="0.2">
      <c r="H957" s="1"/>
    </row>
    <row r="958" spans="8:8" x14ac:dyDescent="0.2">
      <c r="H958" s="1"/>
    </row>
    <row r="959" spans="8:8" x14ac:dyDescent="0.2">
      <c r="H959" s="1"/>
    </row>
    <row r="960" spans="8:8" x14ac:dyDescent="0.2">
      <c r="H960" s="1"/>
    </row>
    <row r="961" spans="8:8" x14ac:dyDescent="0.2">
      <c r="H961" s="1"/>
    </row>
    <row r="962" spans="8:8" x14ac:dyDescent="0.2">
      <c r="H962" s="1"/>
    </row>
    <row r="963" spans="8:8" x14ac:dyDescent="0.2">
      <c r="H963" s="1"/>
    </row>
    <row r="964" spans="8:8" x14ac:dyDescent="0.2">
      <c r="H964" s="1"/>
    </row>
    <row r="965" spans="8:8" x14ac:dyDescent="0.2">
      <c r="H965" s="1"/>
    </row>
    <row r="966" spans="8:8" x14ac:dyDescent="0.2">
      <c r="H966" s="1"/>
    </row>
    <row r="967" spans="8:8" x14ac:dyDescent="0.2">
      <c r="H967" s="1"/>
    </row>
    <row r="968" spans="8:8" x14ac:dyDescent="0.2">
      <c r="H968" s="1"/>
    </row>
    <row r="969" spans="8:8" x14ac:dyDescent="0.2">
      <c r="H969" s="1"/>
    </row>
    <row r="970" spans="8:8" x14ac:dyDescent="0.2">
      <c r="H970" s="1"/>
    </row>
    <row r="971" spans="8:8" x14ac:dyDescent="0.2">
      <c r="H971" s="1"/>
    </row>
    <row r="972" spans="8:8" x14ac:dyDescent="0.2">
      <c r="H972" s="1"/>
    </row>
    <row r="973" spans="8:8" x14ac:dyDescent="0.2">
      <c r="H973" s="1"/>
    </row>
    <row r="974" spans="8:8" x14ac:dyDescent="0.2">
      <c r="H974" s="1"/>
    </row>
    <row r="975" spans="8:8" x14ac:dyDescent="0.2">
      <c r="H975" s="1"/>
    </row>
    <row r="976" spans="8:8" x14ac:dyDescent="0.2">
      <c r="H976" s="1"/>
    </row>
    <row r="977" spans="8:8" x14ac:dyDescent="0.2">
      <c r="H977" s="1"/>
    </row>
    <row r="978" spans="8:8" x14ac:dyDescent="0.2">
      <c r="H978" s="1"/>
    </row>
    <row r="979" spans="8:8" x14ac:dyDescent="0.2">
      <c r="H979" s="1"/>
    </row>
    <row r="980" spans="8:8" x14ac:dyDescent="0.2">
      <c r="H980" s="1"/>
    </row>
    <row r="981" spans="8:8" x14ac:dyDescent="0.2">
      <c r="H981" s="1"/>
    </row>
    <row r="982" spans="8:8" x14ac:dyDescent="0.2">
      <c r="H982" s="1"/>
    </row>
    <row r="983" spans="8:8" x14ac:dyDescent="0.2">
      <c r="H983" s="1"/>
    </row>
    <row r="984" spans="8:8" x14ac:dyDescent="0.2">
      <c r="H984" s="1"/>
    </row>
    <row r="985" spans="8:8" x14ac:dyDescent="0.2">
      <c r="H985" s="1"/>
    </row>
    <row r="986" spans="8:8" x14ac:dyDescent="0.2">
      <c r="H986" s="1"/>
    </row>
    <row r="987" spans="8:8" x14ac:dyDescent="0.2">
      <c r="H987" s="1"/>
    </row>
    <row r="988" spans="8:8" x14ac:dyDescent="0.2">
      <c r="H988" s="1"/>
    </row>
    <row r="989" spans="8:8" x14ac:dyDescent="0.2">
      <c r="H989" s="1"/>
    </row>
    <row r="990" spans="8:8" x14ac:dyDescent="0.2">
      <c r="H990" s="1"/>
    </row>
    <row r="991" spans="8:8" x14ac:dyDescent="0.2">
      <c r="H991" s="1"/>
    </row>
    <row r="992" spans="8:8" x14ac:dyDescent="0.2">
      <c r="H992" s="1"/>
    </row>
    <row r="993" spans="8:8" x14ac:dyDescent="0.2">
      <c r="H993" s="1"/>
    </row>
    <row r="994" spans="8:8" x14ac:dyDescent="0.2">
      <c r="H994" s="1"/>
    </row>
    <row r="995" spans="8:8" x14ac:dyDescent="0.2">
      <c r="H995" s="1"/>
    </row>
    <row r="996" spans="8:8" x14ac:dyDescent="0.2">
      <c r="H996" s="1"/>
    </row>
    <row r="997" spans="8:8" x14ac:dyDescent="0.2">
      <c r="H997" s="1"/>
    </row>
    <row r="998" spans="8:8" x14ac:dyDescent="0.2">
      <c r="H998" s="1"/>
    </row>
    <row r="999" spans="8:8" x14ac:dyDescent="0.2">
      <c r="H999" s="1"/>
    </row>
    <row r="1000" spans="8:8" x14ac:dyDescent="0.2">
      <c r="H1000" s="1"/>
    </row>
    <row r="1001" spans="8:8" x14ac:dyDescent="0.2">
      <c r="H1001" s="1"/>
    </row>
    <row r="1002" spans="8:8" x14ac:dyDescent="0.2">
      <c r="H1002" s="1"/>
    </row>
    <row r="1003" spans="8:8" x14ac:dyDescent="0.2">
      <c r="H1003" s="1"/>
    </row>
    <row r="1004" spans="8:8" x14ac:dyDescent="0.2">
      <c r="H1004" s="1"/>
    </row>
    <row r="1005" spans="8:8" x14ac:dyDescent="0.2">
      <c r="H1005" s="1"/>
    </row>
    <row r="1006" spans="8:8" x14ac:dyDescent="0.2">
      <c r="H1006" s="1"/>
    </row>
    <row r="1007" spans="8:8" x14ac:dyDescent="0.2">
      <c r="H1007" s="1"/>
    </row>
    <row r="1008" spans="8:8" x14ac:dyDescent="0.2">
      <c r="H1008" s="1"/>
    </row>
    <row r="1009" spans="8:8" x14ac:dyDescent="0.2">
      <c r="H1009" s="1"/>
    </row>
    <row r="1010" spans="8:8" x14ac:dyDescent="0.2">
      <c r="H1010" s="1"/>
    </row>
    <row r="1011" spans="8:8" x14ac:dyDescent="0.2">
      <c r="H1011" s="1"/>
    </row>
    <row r="1012" spans="8:8" x14ac:dyDescent="0.2">
      <c r="H1012" s="1"/>
    </row>
    <row r="1013" spans="8:8" x14ac:dyDescent="0.2">
      <c r="H1013" s="1"/>
    </row>
    <row r="1014" spans="8:8" x14ac:dyDescent="0.2">
      <c r="H1014" s="1"/>
    </row>
    <row r="1015" spans="8:8" x14ac:dyDescent="0.2">
      <c r="H1015" s="1"/>
    </row>
    <row r="1016" spans="8:8" x14ac:dyDescent="0.2">
      <c r="H1016" s="1"/>
    </row>
    <row r="1017" spans="8:8" x14ac:dyDescent="0.2">
      <c r="H1017" s="1"/>
    </row>
    <row r="1018" spans="8:8" x14ac:dyDescent="0.2">
      <c r="H1018" s="1"/>
    </row>
    <row r="1019" spans="8:8" x14ac:dyDescent="0.2">
      <c r="H1019" s="1"/>
    </row>
    <row r="1020" spans="8:8" x14ac:dyDescent="0.2">
      <c r="H1020" s="1"/>
    </row>
    <row r="1021" spans="8:8" x14ac:dyDescent="0.2">
      <c r="H1021" s="1"/>
    </row>
    <row r="1022" spans="8:8" x14ac:dyDescent="0.2">
      <c r="H1022" s="1"/>
    </row>
    <row r="1023" spans="8:8" x14ac:dyDescent="0.2">
      <c r="H1023" s="1"/>
    </row>
    <row r="1024" spans="8:8" x14ac:dyDescent="0.2">
      <c r="H1024" s="1"/>
    </row>
    <row r="1025" spans="8:8" x14ac:dyDescent="0.2">
      <c r="H1025" s="1"/>
    </row>
    <row r="1026" spans="8:8" x14ac:dyDescent="0.2">
      <c r="H1026" s="1"/>
    </row>
    <row r="1027" spans="8:8" x14ac:dyDescent="0.2">
      <c r="H1027" s="1"/>
    </row>
    <row r="1028" spans="8:8" x14ac:dyDescent="0.2">
      <c r="H1028" s="1"/>
    </row>
    <row r="1029" spans="8:8" x14ac:dyDescent="0.2">
      <c r="H1029" s="1"/>
    </row>
    <row r="1030" spans="8:8" x14ac:dyDescent="0.2">
      <c r="H1030" s="1"/>
    </row>
    <row r="1031" spans="8:8" x14ac:dyDescent="0.2">
      <c r="H1031" s="1"/>
    </row>
    <row r="1032" spans="8:8" x14ac:dyDescent="0.2">
      <c r="H1032" s="1"/>
    </row>
    <row r="1033" spans="8:8" x14ac:dyDescent="0.2">
      <c r="H1033" s="1"/>
    </row>
    <row r="1034" spans="8:8" x14ac:dyDescent="0.2">
      <c r="H1034" s="1"/>
    </row>
    <row r="1035" spans="8:8" x14ac:dyDescent="0.2">
      <c r="H1035" s="1"/>
    </row>
    <row r="1036" spans="8:8" x14ac:dyDescent="0.2">
      <c r="H1036" s="1"/>
    </row>
    <row r="1037" spans="8:8" x14ac:dyDescent="0.2">
      <c r="H1037" s="1"/>
    </row>
    <row r="1038" spans="8:8" x14ac:dyDescent="0.2">
      <c r="H1038" s="1"/>
    </row>
    <row r="1039" spans="8:8" x14ac:dyDescent="0.2">
      <c r="H1039" s="1"/>
    </row>
    <row r="1040" spans="8:8" x14ac:dyDescent="0.2">
      <c r="H1040" s="1"/>
    </row>
    <row r="1041" spans="8:8" x14ac:dyDescent="0.2">
      <c r="H1041" s="1"/>
    </row>
    <row r="1042" spans="8:8" x14ac:dyDescent="0.2">
      <c r="H1042" s="1"/>
    </row>
    <row r="1043" spans="8:8" x14ac:dyDescent="0.2">
      <c r="H1043" s="1"/>
    </row>
    <row r="1044" spans="8:8" x14ac:dyDescent="0.2">
      <c r="H1044" s="1"/>
    </row>
    <row r="1045" spans="8:8" x14ac:dyDescent="0.2">
      <c r="H1045" s="1"/>
    </row>
    <row r="1046" spans="8:8" x14ac:dyDescent="0.2">
      <c r="H1046" s="1"/>
    </row>
    <row r="1047" spans="8:8" x14ac:dyDescent="0.2">
      <c r="H1047" s="1"/>
    </row>
    <row r="1048" spans="8:8" x14ac:dyDescent="0.2">
      <c r="H1048" s="1"/>
    </row>
    <row r="1049" spans="8:8" x14ac:dyDescent="0.2">
      <c r="H1049" s="1"/>
    </row>
    <row r="1050" spans="8:8" x14ac:dyDescent="0.2">
      <c r="H1050" s="1"/>
    </row>
    <row r="1051" spans="8:8" x14ac:dyDescent="0.2">
      <c r="H1051" s="1"/>
    </row>
    <row r="1052" spans="8:8" x14ac:dyDescent="0.2">
      <c r="H1052" s="1"/>
    </row>
    <row r="1053" spans="8:8" x14ac:dyDescent="0.2">
      <c r="H1053" s="1"/>
    </row>
    <row r="1054" spans="8:8" x14ac:dyDescent="0.2">
      <c r="H1054" s="1"/>
    </row>
    <row r="1055" spans="8:8" x14ac:dyDescent="0.2">
      <c r="H1055" s="1"/>
    </row>
    <row r="1056" spans="8:8" x14ac:dyDescent="0.2">
      <c r="H1056" s="1"/>
    </row>
    <row r="1057" spans="8:8" x14ac:dyDescent="0.2">
      <c r="H1057" s="1"/>
    </row>
    <row r="1058" spans="8:8" x14ac:dyDescent="0.2">
      <c r="H1058" s="1"/>
    </row>
    <row r="1059" spans="8:8" x14ac:dyDescent="0.2">
      <c r="H1059" s="1"/>
    </row>
    <row r="1060" spans="8:8" x14ac:dyDescent="0.2">
      <c r="H1060" s="1"/>
    </row>
    <row r="1061" spans="8:8" x14ac:dyDescent="0.2">
      <c r="H1061" s="1"/>
    </row>
    <row r="1062" spans="8:8" x14ac:dyDescent="0.2">
      <c r="H1062" s="1"/>
    </row>
    <row r="1063" spans="8:8" x14ac:dyDescent="0.2">
      <c r="H1063" s="1"/>
    </row>
    <row r="1064" spans="8:8" x14ac:dyDescent="0.2">
      <c r="H1064" s="1"/>
    </row>
    <row r="1065" spans="8:8" x14ac:dyDescent="0.2">
      <c r="H1065" s="1"/>
    </row>
    <row r="1066" spans="8:8" x14ac:dyDescent="0.2">
      <c r="H1066" s="1"/>
    </row>
    <row r="1067" spans="8:8" x14ac:dyDescent="0.2">
      <c r="H1067" s="1"/>
    </row>
    <row r="1068" spans="8:8" x14ac:dyDescent="0.2">
      <c r="H1068" s="1"/>
    </row>
    <row r="1069" spans="8:8" x14ac:dyDescent="0.2">
      <c r="H1069" s="1"/>
    </row>
    <row r="1070" spans="8:8" x14ac:dyDescent="0.2">
      <c r="H1070" s="1"/>
    </row>
    <row r="1071" spans="8:8" x14ac:dyDescent="0.2">
      <c r="H1071" s="1"/>
    </row>
    <row r="1072" spans="8:8" x14ac:dyDescent="0.2">
      <c r="H1072" s="1"/>
    </row>
    <row r="1073" spans="8:8" x14ac:dyDescent="0.2">
      <c r="H1073" s="1"/>
    </row>
    <row r="1074" spans="8:8" x14ac:dyDescent="0.2">
      <c r="H1074" s="1"/>
    </row>
    <row r="1075" spans="8:8" x14ac:dyDescent="0.2">
      <c r="H1075" s="1"/>
    </row>
    <row r="1076" spans="8:8" x14ac:dyDescent="0.2">
      <c r="H1076" s="1"/>
    </row>
    <row r="1077" spans="8:8" x14ac:dyDescent="0.2">
      <c r="H1077" s="1"/>
    </row>
    <row r="1078" spans="8:8" x14ac:dyDescent="0.2">
      <c r="H1078" s="1"/>
    </row>
    <row r="1079" spans="8:8" x14ac:dyDescent="0.2">
      <c r="H1079" s="1"/>
    </row>
    <row r="1080" spans="8:8" x14ac:dyDescent="0.2">
      <c r="H1080" s="1"/>
    </row>
    <row r="1081" spans="8:8" x14ac:dyDescent="0.2">
      <c r="H1081" s="1"/>
    </row>
    <row r="1082" spans="8:8" x14ac:dyDescent="0.2">
      <c r="H1082" s="1"/>
    </row>
    <row r="1083" spans="8:8" x14ac:dyDescent="0.2">
      <c r="H1083" s="1"/>
    </row>
    <row r="1084" spans="8:8" x14ac:dyDescent="0.2">
      <c r="H1084" s="1"/>
    </row>
    <row r="1085" spans="8:8" x14ac:dyDescent="0.2">
      <c r="H1085" s="1"/>
    </row>
    <row r="1086" spans="8:8" x14ac:dyDescent="0.2">
      <c r="H1086" s="1"/>
    </row>
    <row r="1087" spans="8:8" x14ac:dyDescent="0.2">
      <c r="H1087" s="1"/>
    </row>
    <row r="1088" spans="8:8" x14ac:dyDescent="0.2">
      <c r="H1088" s="1"/>
    </row>
    <row r="1089" spans="8:8" x14ac:dyDescent="0.2">
      <c r="H1089" s="1"/>
    </row>
    <row r="1090" spans="8:8" x14ac:dyDescent="0.2">
      <c r="H1090" s="1"/>
    </row>
    <row r="1091" spans="8:8" x14ac:dyDescent="0.2">
      <c r="H1091" s="1"/>
    </row>
    <row r="1092" spans="8:8" x14ac:dyDescent="0.2">
      <c r="H1092" s="1"/>
    </row>
    <row r="1093" spans="8:8" x14ac:dyDescent="0.2">
      <c r="H1093" s="1"/>
    </row>
    <row r="1094" spans="8:8" x14ac:dyDescent="0.2">
      <c r="H1094" s="1"/>
    </row>
    <row r="1095" spans="8:8" x14ac:dyDescent="0.2">
      <c r="H1095" s="1"/>
    </row>
    <row r="1096" spans="8:8" x14ac:dyDescent="0.2">
      <c r="H1096" s="1"/>
    </row>
    <row r="1097" spans="8:8" x14ac:dyDescent="0.2">
      <c r="H1097" s="1"/>
    </row>
    <row r="1098" spans="8:8" x14ac:dyDescent="0.2">
      <c r="H1098" s="1"/>
    </row>
    <row r="1099" spans="8:8" x14ac:dyDescent="0.2">
      <c r="H1099" s="1"/>
    </row>
    <row r="1100" spans="8:8" x14ac:dyDescent="0.2">
      <c r="H1100" s="1"/>
    </row>
    <row r="1101" spans="8:8" x14ac:dyDescent="0.2">
      <c r="H1101" s="1"/>
    </row>
    <row r="1102" spans="8:8" x14ac:dyDescent="0.2">
      <c r="H1102" s="1"/>
    </row>
    <row r="1103" spans="8:8" x14ac:dyDescent="0.2">
      <c r="H1103" s="1"/>
    </row>
    <row r="1104" spans="8:8" x14ac:dyDescent="0.2">
      <c r="H1104" s="1"/>
    </row>
    <row r="1105" spans="8:8" x14ac:dyDescent="0.2">
      <c r="H1105" s="1"/>
    </row>
    <row r="1106" spans="8:8" x14ac:dyDescent="0.2">
      <c r="H1106" s="1"/>
    </row>
    <row r="1107" spans="8:8" x14ac:dyDescent="0.2">
      <c r="H1107" s="1"/>
    </row>
    <row r="1108" spans="8:8" x14ac:dyDescent="0.2">
      <c r="H1108" s="1"/>
    </row>
    <row r="1109" spans="8:8" x14ac:dyDescent="0.2">
      <c r="H1109" s="1"/>
    </row>
    <row r="1110" spans="8:8" x14ac:dyDescent="0.2">
      <c r="H1110" s="1"/>
    </row>
    <row r="1111" spans="8:8" x14ac:dyDescent="0.2">
      <c r="H1111" s="1"/>
    </row>
    <row r="1112" spans="8:8" x14ac:dyDescent="0.2">
      <c r="H1112" s="1"/>
    </row>
    <row r="1113" spans="8:8" x14ac:dyDescent="0.2">
      <c r="H1113" s="1"/>
    </row>
    <row r="1114" spans="8:8" x14ac:dyDescent="0.2">
      <c r="H1114" s="1"/>
    </row>
    <row r="1115" spans="8:8" x14ac:dyDescent="0.2">
      <c r="H1115" s="1"/>
    </row>
    <row r="1116" spans="8:8" x14ac:dyDescent="0.2">
      <c r="H1116" s="1"/>
    </row>
    <row r="1117" spans="8:8" x14ac:dyDescent="0.2">
      <c r="H1117" s="1"/>
    </row>
    <row r="1118" spans="8:8" x14ac:dyDescent="0.2">
      <c r="H1118" s="1"/>
    </row>
    <row r="1119" spans="8:8" x14ac:dyDescent="0.2">
      <c r="H1119" s="1"/>
    </row>
    <row r="1120" spans="8:8" x14ac:dyDescent="0.2">
      <c r="H1120" s="1"/>
    </row>
    <row r="1121" spans="8:8" x14ac:dyDescent="0.2">
      <c r="H1121" s="1"/>
    </row>
    <row r="1122" spans="8:8" x14ac:dyDescent="0.2">
      <c r="H1122" s="1"/>
    </row>
    <row r="1123" spans="8:8" x14ac:dyDescent="0.2">
      <c r="H1123" s="1"/>
    </row>
    <row r="1124" spans="8:8" x14ac:dyDescent="0.2">
      <c r="H1124" s="1"/>
    </row>
    <row r="1125" spans="8:8" x14ac:dyDescent="0.2">
      <c r="H1125" s="1"/>
    </row>
    <row r="1126" spans="8:8" x14ac:dyDescent="0.2">
      <c r="H1126" s="1"/>
    </row>
    <row r="1127" spans="8:8" x14ac:dyDescent="0.2">
      <c r="H1127" s="1"/>
    </row>
    <row r="1128" spans="8:8" x14ac:dyDescent="0.2">
      <c r="H1128" s="1"/>
    </row>
    <row r="1129" spans="8:8" x14ac:dyDescent="0.2">
      <c r="H1129" s="1"/>
    </row>
    <row r="1130" spans="8:8" x14ac:dyDescent="0.2">
      <c r="H1130" s="1"/>
    </row>
    <row r="1131" spans="8:8" x14ac:dyDescent="0.2">
      <c r="H1131" s="1"/>
    </row>
    <row r="1132" spans="8:8" x14ac:dyDescent="0.2">
      <c r="H1132" s="1"/>
    </row>
    <row r="1133" spans="8:8" x14ac:dyDescent="0.2">
      <c r="H1133" s="1"/>
    </row>
    <row r="1134" spans="8:8" x14ac:dyDescent="0.2">
      <c r="H1134" s="1"/>
    </row>
    <row r="1135" spans="8:8" x14ac:dyDescent="0.2">
      <c r="H1135" s="1"/>
    </row>
    <row r="1136" spans="8:8" x14ac:dyDescent="0.2">
      <c r="H1136" s="1"/>
    </row>
    <row r="1137" spans="8:8" x14ac:dyDescent="0.2">
      <c r="H1137" s="1"/>
    </row>
    <row r="1138" spans="8:8" x14ac:dyDescent="0.2">
      <c r="H1138" s="1"/>
    </row>
    <row r="1139" spans="8:8" x14ac:dyDescent="0.2">
      <c r="H1139" s="1"/>
    </row>
    <row r="1140" spans="8:8" x14ac:dyDescent="0.2">
      <c r="H1140" s="1"/>
    </row>
    <row r="1141" spans="8:8" x14ac:dyDescent="0.2">
      <c r="H1141" s="1"/>
    </row>
    <row r="1142" spans="8:8" x14ac:dyDescent="0.2">
      <c r="H1142" s="1"/>
    </row>
    <row r="1143" spans="8:8" x14ac:dyDescent="0.2">
      <c r="H1143" s="1"/>
    </row>
    <row r="1144" spans="8:8" x14ac:dyDescent="0.2">
      <c r="H1144" s="1"/>
    </row>
    <row r="1145" spans="8:8" x14ac:dyDescent="0.2">
      <c r="H1145" s="1"/>
    </row>
    <row r="1146" spans="8:8" x14ac:dyDescent="0.2">
      <c r="H1146" s="1"/>
    </row>
    <row r="1147" spans="8:8" x14ac:dyDescent="0.2">
      <c r="H1147" s="1"/>
    </row>
    <row r="1148" spans="8:8" x14ac:dyDescent="0.2">
      <c r="H1148" s="1"/>
    </row>
    <row r="1149" spans="8:8" x14ac:dyDescent="0.2">
      <c r="H1149" s="1"/>
    </row>
    <row r="1150" spans="8:8" x14ac:dyDescent="0.2">
      <c r="H1150" s="1"/>
    </row>
    <row r="1151" spans="8:8" x14ac:dyDescent="0.2">
      <c r="H1151" s="1"/>
    </row>
    <row r="1152" spans="8:8" x14ac:dyDescent="0.2">
      <c r="H1152" s="1"/>
    </row>
    <row r="1153" spans="8:8" x14ac:dyDescent="0.2">
      <c r="H1153" s="1"/>
    </row>
    <row r="1154" spans="8:8" x14ac:dyDescent="0.2">
      <c r="H1154" s="1"/>
    </row>
    <row r="1155" spans="8:8" x14ac:dyDescent="0.2">
      <c r="H1155" s="1"/>
    </row>
    <row r="1156" spans="8:8" x14ac:dyDescent="0.2">
      <c r="H1156" s="1"/>
    </row>
    <row r="1157" spans="8:8" x14ac:dyDescent="0.2">
      <c r="H1157" s="1"/>
    </row>
    <row r="1158" spans="8:8" x14ac:dyDescent="0.2">
      <c r="H1158" s="1"/>
    </row>
    <row r="1159" spans="8:8" x14ac:dyDescent="0.2">
      <c r="H1159" s="1"/>
    </row>
    <row r="1160" spans="8:8" x14ac:dyDescent="0.2">
      <c r="H1160" s="1"/>
    </row>
    <row r="1161" spans="8:8" x14ac:dyDescent="0.2">
      <c r="H1161" s="1"/>
    </row>
    <row r="1162" spans="8:8" x14ac:dyDescent="0.2">
      <c r="H1162" s="1"/>
    </row>
    <row r="1163" spans="8:8" x14ac:dyDescent="0.2">
      <c r="H1163" s="1"/>
    </row>
    <row r="1164" spans="8:8" x14ac:dyDescent="0.2">
      <c r="H1164" s="1"/>
    </row>
    <row r="1165" spans="8:8" x14ac:dyDescent="0.2">
      <c r="H1165" s="1"/>
    </row>
    <row r="1166" spans="8:8" x14ac:dyDescent="0.2">
      <c r="H1166" s="1"/>
    </row>
    <row r="1167" spans="8:8" x14ac:dyDescent="0.2">
      <c r="H1167" s="1"/>
    </row>
    <row r="1168" spans="8:8" x14ac:dyDescent="0.2">
      <c r="H1168" s="1"/>
    </row>
    <row r="1169" spans="8:8" x14ac:dyDescent="0.2">
      <c r="H1169" s="1"/>
    </row>
    <row r="1170" spans="8:8" x14ac:dyDescent="0.2">
      <c r="H1170" s="1"/>
    </row>
    <row r="1171" spans="8:8" x14ac:dyDescent="0.2">
      <c r="H1171" s="1"/>
    </row>
    <row r="1172" spans="8:8" x14ac:dyDescent="0.2">
      <c r="H1172" s="1"/>
    </row>
    <row r="1173" spans="8:8" x14ac:dyDescent="0.2">
      <c r="H1173" s="1"/>
    </row>
    <row r="1174" spans="8:8" x14ac:dyDescent="0.2">
      <c r="H1174" s="1"/>
    </row>
    <row r="1175" spans="8:8" x14ac:dyDescent="0.2">
      <c r="H1175" s="1"/>
    </row>
    <row r="1176" spans="8:8" x14ac:dyDescent="0.2">
      <c r="H1176" s="1"/>
    </row>
    <row r="1177" spans="8:8" x14ac:dyDescent="0.2">
      <c r="H1177" s="1"/>
    </row>
    <row r="1178" spans="8:8" x14ac:dyDescent="0.2">
      <c r="H1178" s="1"/>
    </row>
    <row r="1179" spans="8:8" x14ac:dyDescent="0.2">
      <c r="H1179" s="1"/>
    </row>
    <row r="1180" spans="8:8" x14ac:dyDescent="0.2">
      <c r="H1180" s="1"/>
    </row>
    <row r="1181" spans="8:8" x14ac:dyDescent="0.2">
      <c r="H1181" s="1"/>
    </row>
    <row r="1182" spans="8:8" x14ac:dyDescent="0.2">
      <c r="H1182" s="1"/>
    </row>
    <row r="1183" spans="8:8" x14ac:dyDescent="0.2">
      <c r="H1183" s="1"/>
    </row>
    <row r="1184" spans="8:8" x14ac:dyDescent="0.2">
      <c r="H1184" s="1"/>
    </row>
    <row r="1185" spans="8:8" x14ac:dyDescent="0.2">
      <c r="H1185" s="1"/>
    </row>
    <row r="1186" spans="8:8" x14ac:dyDescent="0.2">
      <c r="H1186" s="1"/>
    </row>
    <row r="1187" spans="8:8" x14ac:dyDescent="0.2">
      <c r="H1187" s="1"/>
    </row>
    <row r="1188" spans="8:8" x14ac:dyDescent="0.2">
      <c r="H1188" s="1"/>
    </row>
    <row r="1189" spans="8:8" x14ac:dyDescent="0.2">
      <c r="H1189" s="1"/>
    </row>
    <row r="1190" spans="8:8" x14ac:dyDescent="0.2">
      <c r="H1190" s="1"/>
    </row>
    <row r="1191" spans="8:8" x14ac:dyDescent="0.2">
      <c r="H1191" s="1"/>
    </row>
    <row r="1192" spans="8:8" x14ac:dyDescent="0.2">
      <c r="H1192" s="1"/>
    </row>
    <row r="1193" spans="8:8" x14ac:dyDescent="0.2">
      <c r="H1193" s="1"/>
    </row>
    <row r="1194" spans="8:8" x14ac:dyDescent="0.2">
      <c r="H1194" s="1"/>
    </row>
    <row r="1195" spans="8:8" x14ac:dyDescent="0.2">
      <c r="H1195" s="1"/>
    </row>
    <row r="1196" spans="8:8" x14ac:dyDescent="0.2">
      <c r="H1196" s="1"/>
    </row>
    <row r="1197" spans="8:8" x14ac:dyDescent="0.2">
      <c r="H1197" s="1"/>
    </row>
    <row r="1198" spans="8:8" x14ac:dyDescent="0.2">
      <c r="H1198" s="1"/>
    </row>
    <row r="1199" spans="8:8" x14ac:dyDescent="0.2">
      <c r="H1199" s="1"/>
    </row>
    <row r="1200" spans="8:8" x14ac:dyDescent="0.2">
      <c r="H1200" s="1"/>
    </row>
    <row r="1201" spans="8:8" x14ac:dyDescent="0.2">
      <c r="H1201" s="1"/>
    </row>
    <row r="1202" spans="8:8" x14ac:dyDescent="0.2">
      <c r="H1202" s="1"/>
    </row>
    <row r="1203" spans="8:8" x14ac:dyDescent="0.2">
      <c r="H1203" s="1"/>
    </row>
    <row r="1204" spans="8:8" x14ac:dyDescent="0.2">
      <c r="H1204" s="1"/>
    </row>
    <row r="1205" spans="8:8" x14ac:dyDescent="0.2">
      <c r="H1205" s="1"/>
    </row>
    <row r="1206" spans="8:8" x14ac:dyDescent="0.2">
      <c r="H1206" s="1"/>
    </row>
    <row r="1207" spans="8:8" x14ac:dyDescent="0.2">
      <c r="H1207" s="1"/>
    </row>
    <row r="1208" spans="8:8" x14ac:dyDescent="0.2">
      <c r="H1208" s="1"/>
    </row>
  </sheetData>
  <mergeCells count="68">
    <mergeCell ref="H74:I74"/>
    <mergeCell ref="A20:A21"/>
    <mergeCell ref="A18:I18"/>
    <mergeCell ref="F10:I10"/>
    <mergeCell ref="F11:I11"/>
    <mergeCell ref="F12:I12"/>
    <mergeCell ref="F13:I13"/>
    <mergeCell ref="H19:I19"/>
    <mergeCell ref="B20:E21"/>
    <mergeCell ref="F20:F21"/>
    <mergeCell ref="G20:G21"/>
    <mergeCell ref="B63:E63"/>
    <mergeCell ref="B65:D65"/>
    <mergeCell ref="B58:E58"/>
    <mergeCell ref="B44:D44"/>
    <mergeCell ref="B71:D71"/>
    <mergeCell ref="B73:D73"/>
    <mergeCell ref="A74:B74"/>
    <mergeCell ref="B70:E70"/>
    <mergeCell ref="B67:D67"/>
    <mergeCell ref="B68:D68"/>
    <mergeCell ref="B72:D72"/>
    <mergeCell ref="B69:D69"/>
    <mergeCell ref="B64:E64"/>
    <mergeCell ref="B66:E66"/>
    <mergeCell ref="B61:E61"/>
    <mergeCell ref="B62:E62"/>
    <mergeCell ref="B41:D41"/>
    <mergeCell ref="B52:D52"/>
    <mergeCell ref="B59:D59"/>
    <mergeCell ref="B60:D60"/>
    <mergeCell ref="B36:E36"/>
    <mergeCell ref="B51:E51"/>
    <mergeCell ref="B56:E56"/>
    <mergeCell ref="B39:E39"/>
    <mergeCell ref="B49:E49"/>
    <mergeCell ref="B50:E50"/>
    <mergeCell ref="B53:E53"/>
    <mergeCell ref="B54:E54"/>
    <mergeCell ref="B55:E55"/>
    <mergeCell ref="B47:D47"/>
    <mergeCell ref="B43:E43"/>
    <mergeCell ref="B48:D48"/>
    <mergeCell ref="B40:E40"/>
    <mergeCell ref="B42:D42"/>
    <mergeCell ref="B37:D37"/>
    <mergeCell ref="B45:D45"/>
    <mergeCell ref="H20:I21"/>
    <mergeCell ref="B38:D38"/>
    <mergeCell ref="F9:I9"/>
    <mergeCell ref="B57:E57"/>
    <mergeCell ref="B23:E23"/>
    <mergeCell ref="B25:E25"/>
    <mergeCell ref="B26:E26"/>
    <mergeCell ref="B22:D22"/>
    <mergeCell ref="B30:D30"/>
    <mergeCell ref="B29:D29"/>
    <mergeCell ref="B31:D31"/>
    <mergeCell ref="B46:E46"/>
    <mergeCell ref="B27:E27"/>
    <mergeCell ref="B28:E28"/>
    <mergeCell ref="B35:E35"/>
    <mergeCell ref="B32:E32"/>
    <mergeCell ref="F2:I2"/>
    <mergeCell ref="F3:I3"/>
    <mergeCell ref="F4:I4"/>
    <mergeCell ref="F5:I5"/>
    <mergeCell ref="F6:I6"/>
  </mergeCells>
  <phoneticPr fontId="0" type="noConversion"/>
  <pageMargins left="0.78740157480314965" right="0.39370078740157483" top="0.59055118110236227" bottom="0.59055118110236227" header="0.15748031496062992" footer="0.39370078740157483"/>
  <pageSetup paperSize="9" scale="85" fitToHeight="0" orientation="portrait" r:id="rId1"/>
  <headerFooter differentFirst="1" alignWithMargins="0">
    <oddHeader>&amp;C&amp;P</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Q478"/>
  <sheetViews>
    <sheetView showWhiteSpace="0" view="pageBreakPreview" topLeftCell="A464" zoomScale="70" zoomScaleNormal="100" zoomScaleSheetLayoutView="70" workbookViewId="0">
      <selection activeCell="E435" sqref="E435"/>
    </sheetView>
  </sheetViews>
  <sheetFormatPr defaultRowHeight="12.75" x14ac:dyDescent="0.2"/>
  <cols>
    <col min="1" max="1" width="5.5703125" customWidth="1"/>
    <col min="2" max="2" width="64.85546875" style="69" customWidth="1"/>
    <col min="3" max="3" width="16.140625" customWidth="1"/>
    <col min="4" max="4" width="6.28515625" customWidth="1"/>
    <col min="5" max="5" width="24" customWidth="1"/>
    <col min="6" max="6" width="9.140625" hidden="1" customWidth="1"/>
    <col min="7" max="7" width="0.85546875" hidden="1" customWidth="1"/>
    <col min="8" max="8" width="15.140625" hidden="1" customWidth="1"/>
    <col min="9" max="9" width="9.140625" hidden="1" customWidth="1"/>
    <col min="10" max="10" width="8.42578125" hidden="1" customWidth="1"/>
    <col min="11" max="13" width="9.140625" hidden="1" customWidth="1"/>
    <col min="14" max="14" width="9.5703125" customWidth="1"/>
    <col min="15" max="15" width="23.7109375" customWidth="1"/>
    <col min="16" max="16" width="20.5703125" customWidth="1"/>
  </cols>
  <sheetData>
    <row r="2" spans="2:7" ht="19.5" customHeight="1" x14ac:dyDescent="0.2">
      <c r="C2" s="510" t="s">
        <v>570</v>
      </c>
      <c r="D2" s="534"/>
      <c r="E2" s="534"/>
      <c r="F2" s="534"/>
      <c r="G2" s="534"/>
    </row>
    <row r="3" spans="2:7" ht="18.75" customHeight="1" x14ac:dyDescent="0.3">
      <c r="C3" s="512" t="s">
        <v>718</v>
      </c>
      <c r="D3" s="517"/>
      <c r="E3" s="517"/>
      <c r="F3" s="517"/>
      <c r="G3" s="517"/>
    </row>
    <row r="4" spans="2:7" ht="18.75" customHeight="1" x14ac:dyDescent="0.3">
      <c r="C4" s="512" t="s">
        <v>83</v>
      </c>
      <c r="D4" s="517"/>
      <c r="E4" s="517"/>
      <c r="F4" s="517"/>
      <c r="G4" s="517"/>
    </row>
    <row r="5" spans="2:7" ht="21.75" customHeight="1" x14ac:dyDescent="0.3">
      <c r="C5" s="512" t="s">
        <v>675</v>
      </c>
      <c r="D5" s="517"/>
      <c r="E5" s="517"/>
      <c r="F5" s="517"/>
      <c r="G5" s="517"/>
    </row>
    <row r="6" spans="2:7" ht="20.25" customHeight="1" x14ac:dyDescent="0.3">
      <c r="C6" s="512" t="s">
        <v>719</v>
      </c>
      <c r="D6" s="517"/>
      <c r="E6" s="517"/>
      <c r="F6" s="517"/>
      <c r="G6" s="517"/>
    </row>
    <row r="9" spans="2:7" ht="21.75" customHeight="1" x14ac:dyDescent="0.2">
      <c r="C9" s="510" t="s">
        <v>570</v>
      </c>
      <c r="D9" s="534"/>
      <c r="E9" s="534"/>
      <c r="F9" s="534"/>
      <c r="G9" s="534"/>
    </row>
    <row r="10" spans="2:7" ht="20.25" customHeight="1" x14ac:dyDescent="0.3">
      <c r="C10" s="512" t="s">
        <v>668</v>
      </c>
      <c r="D10" s="517"/>
      <c r="E10" s="517"/>
      <c r="F10" s="517"/>
      <c r="G10" s="517"/>
    </row>
    <row r="11" spans="2:7" ht="19.5" customHeight="1" x14ac:dyDescent="0.3">
      <c r="C11" s="512" t="s">
        <v>83</v>
      </c>
      <c r="D11" s="517"/>
      <c r="E11" s="517"/>
      <c r="F11" s="517"/>
      <c r="G11" s="517"/>
    </row>
    <row r="12" spans="2:7" ht="22.5" customHeight="1" x14ac:dyDescent="0.3">
      <c r="C12" s="512" t="s">
        <v>451</v>
      </c>
      <c r="D12" s="517"/>
      <c r="E12" s="517"/>
      <c r="F12" s="517"/>
      <c r="G12" s="517"/>
    </row>
    <row r="13" spans="2:7" ht="21" customHeight="1" x14ac:dyDescent="0.3">
      <c r="C13" s="512" t="s">
        <v>669</v>
      </c>
      <c r="D13" s="517"/>
      <c r="E13" s="517"/>
      <c r="F13" s="517"/>
      <c r="G13" s="517"/>
    </row>
    <row r="14" spans="2:7" ht="14.25" customHeight="1" x14ac:dyDescent="0.2"/>
    <row r="16" spans="2:7" ht="18.75" customHeight="1" x14ac:dyDescent="0.3">
      <c r="B16" s="70"/>
      <c r="C16" s="88"/>
      <c r="D16" s="55"/>
      <c r="E16" s="55"/>
    </row>
    <row r="17" spans="1:15" ht="82.5" customHeight="1" x14ac:dyDescent="0.2">
      <c r="A17" s="540" t="s">
        <v>632</v>
      </c>
      <c r="B17" s="540"/>
      <c r="C17" s="540"/>
      <c r="D17" s="540"/>
      <c r="E17" s="540"/>
      <c r="F17" s="517"/>
      <c r="G17" s="517"/>
      <c r="H17" s="517"/>
      <c r="I17" s="517"/>
      <c r="J17" s="517"/>
      <c r="K17" s="517"/>
      <c r="L17" s="517"/>
      <c r="M17" s="517"/>
    </row>
    <row r="18" spans="1:15" ht="18.75" customHeight="1" x14ac:dyDescent="0.3">
      <c r="A18" s="36"/>
      <c r="B18" s="71"/>
      <c r="C18" s="71"/>
      <c r="E18" s="555" t="s">
        <v>61</v>
      </c>
      <c r="F18" s="556"/>
      <c r="G18" s="556"/>
      <c r="H18" s="556"/>
      <c r="I18" s="556"/>
      <c r="J18" s="556"/>
      <c r="K18" s="556"/>
      <c r="L18" s="556"/>
      <c r="M18" s="556"/>
    </row>
    <row r="19" spans="1:15" ht="27.75" customHeight="1" x14ac:dyDescent="0.2">
      <c r="A19" s="553" t="s">
        <v>35</v>
      </c>
      <c r="B19" s="538" t="s">
        <v>56</v>
      </c>
      <c r="C19" s="538" t="s">
        <v>14</v>
      </c>
      <c r="D19" s="538" t="s">
        <v>16</v>
      </c>
      <c r="E19" s="542" t="s">
        <v>111</v>
      </c>
      <c r="F19" s="557"/>
      <c r="G19" s="557"/>
      <c r="H19" s="557"/>
      <c r="I19" s="557"/>
      <c r="J19" s="557"/>
      <c r="K19" s="557"/>
      <c r="L19" s="557"/>
      <c r="M19" s="514"/>
    </row>
    <row r="20" spans="1:15" ht="12" customHeight="1" x14ac:dyDescent="0.2">
      <c r="A20" s="554"/>
      <c r="B20" s="539"/>
      <c r="C20" s="539"/>
      <c r="D20" s="539"/>
      <c r="E20" s="515"/>
      <c r="F20" s="556"/>
      <c r="G20" s="556"/>
      <c r="H20" s="556"/>
      <c r="I20" s="556"/>
      <c r="J20" s="556"/>
      <c r="K20" s="556"/>
      <c r="L20" s="556"/>
      <c r="M20" s="516"/>
    </row>
    <row r="21" spans="1:15" ht="18.75" x14ac:dyDescent="0.3">
      <c r="A21" s="73">
        <v>1</v>
      </c>
      <c r="B21" s="68">
        <v>2</v>
      </c>
      <c r="C21" s="89">
        <v>3</v>
      </c>
      <c r="D21" s="58">
        <v>4</v>
      </c>
      <c r="E21" s="280">
        <v>5</v>
      </c>
    </row>
    <row r="22" spans="1:15" ht="20.25" x14ac:dyDescent="0.3">
      <c r="A22" s="31"/>
      <c r="B22" s="72" t="s">
        <v>37</v>
      </c>
      <c r="C22" s="38"/>
      <c r="D22" s="38"/>
      <c r="E22" s="501">
        <f>E24+E55+E63+E73+E84+E88+E92+E99+E114+E118+E122+E126+E140+E147+E164+E175+E199+E204+E234+E301+E314+E328+E359+E386+E390+E406+E424+E432+E436+E441+E449+E415+E457+E453+E155+E180+E355+E410+E419+E160</f>
        <v>4009719.3929999997</v>
      </c>
      <c r="N22" s="374"/>
      <c r="O22" s="435">
        <f>E22-Ведомственная!I24</f>
        <v>0</v>
      </c>
    </row>
    <row r="23" spans="1:15" ht="18.75" x14ac:dyDescent="0.3">
      <c r="A23" s="31"/>
      <c r="B23" s="46"/>
      <c r="C23" s="38"/>
      <c r="D23" s="38"/>
      <c r="E23" s="65"/>
    </row>
    <row r="24" spans="1:15" ht="53.25" customHeight="1" x14ac:dyDescent="0.3">
      <c r="A24" s="201" t="s">
        <v>36</v>
      </c>
      <c r="B24" s="307" t="s">
        <v>491</v>
      </c>
      <c r="C24" s="380" t="s">
        <v>186</v>
      </c>
      <c r="D24" s="203"/>
      <c r="E24" s="204">
        <f>E25+E31+E36</f>
        <v>226834.693</v>
      </c>
    </row>
    <row r="25" spans="1:15" ht="63.75" customHeight="1" x14ac:dyDescent="0.3">
      <c r="A25" s="201"/>
      <c r="B25" s="370" t="s">
        <v>606</v>
      </c>
      <c r="C25" s="85" t="s">
        <v>281</v>
      </c>
      <c r="D25" s="2"/>
      <c r="E25" s="152">
        <f>E27</f>
        <v>72865.192999999985</v>
      </c>
    </row>
    <row r="26" spans="1:15" ht="61.5" customHeight="1" x14ac:dyDescent="0.3">
      <c r="A26" s="201"/>
      <c r="B26" s="370" t="s">
        <v>283</v>
      </c>
      <c r="C26" s="85" t="s">
        <v>284</v>
      </c>
      <c r="D26" s="2"/>
      <c r="E26" s="152">
        <f>E27</f>
        <v>72865.192999999985</v>
      </c>
    </row>
    <row r="27" spans="1:15" ht="46.5" customHeight="1" x14ac:dyDescent="0.3">
      <c r="A27" s="201"/>
      <c r="B27" s="151" t="s">
        <v>99</v>
      </c>
      <c r="C27" s="85" t="s">
        <v>285</v>
      </c>
      <c r="D27" s="33"/>
      <c r="E27" s="152">
        <f>E28+E29+E30</f>
        <v>72865.192999999985</v>
      </c>
    </row>
    <row r="28" spans="1:15" ht="30" customHeight="1" x14ac:dyDescent="0.3">
      <c r="A28" s="201"/>
      <c r="B28" s="369" t="s">
        <v>89</v>
      </c>
      <c r="C28" s="85" t="s">
        <v>285</v>
      </c>
      <c r="D28" s="97" t="s">
        <v>87</v>
      </c>
      <c r="E28" s="152">
        <f>Ведомственная!I83</f>
        <v>24898.1</v>
      </c>
    </row>
    <row r="29" spans="1:15" ht="46.5" customHeight="1" x14ac:dyDescent="0.3">
      <c r="A29" s="201"/>
      <c r="B29" s="315" t="s">
        <v>107</v>
      </c>
      <c r="C29" s="85" t="s">
        <v>285</v>
      </c>
      <c r="D29" s="2" t="s">
        <v>85</v>
      </c>
      <c r="E29" s="152">
        <f>Ведомственная!I84</f>
        <v>47610.692999999992</v>
      </c>
    </row>
    <row r="30" spans="1:15" ht="46.5" customHeight="1" x14ac:dyDescent="0.3">
      <c r="A30" s="201"/>
      <c r="B30" s="99" t="s">
        <v>168</v>
      </c>
      <c r="C30" s="85" t="s">
        <v>285</v>
      </c>
      <c r="D30" s="2" t="s">
        <v>86</v>
      </c>
      <c r="E30" s="152">
        <f>Ведомственная!I85</f>
        <v>356.4</v>
      </c>
    </row>
    <row r="31" spans="1:15" ht="46.5" customHeight="1" x14ac:dyDescent="0.3">
      <c r="A31" s="201"/>
      <c r="B31" s="315" t="s">
        <v>137</v>
      </c>
      <c r="C31" s="381" t="s">
        <v>287</v>
      </c>
      <c r="D31" s="2"/>
      <c r="E31" s="152">
        <f>E33</f>
        <v>17258.7</v>
      </c>
    </row>
    <row r="32" spans="1:15" ht="46.5" customHeight="1" x14ac:dyDescent="0.3">
      <c r="A32" s="201"/>
      <c r="B32" s="315" t="s">
        <v>286</v>
      </c>
      <c r="C32" s="381" t="s">
        <v>288</v>
      </c>
      <c r="D32" s="2"/>
      <c r="E32" s="152">
        <f>E33</f>
        <v>17258.7</v>
      </c>
    </row>
    <row r="33" spans="1:5" ht="46.5" customHeight="1" x14ac:dyDescent="0.3">
      <c r="A33" s="201"/>
      <c r="B33" s="371" t="s">
        <v>99</v>
      </c>
      <c r="C33" s="381" t="s">
        <v>289</v>
      </c>
      <c r="D33" s="2"/>
      <c r="E33" s="152">
        <f>E34+E35</f>
        <v>17258.7</v>
      </c>
    </row>
    <row r="34" spans="1:5" ht="46.5" customHeight="1" x14ac:dyDescent="0.3">
      <c r="A34" s="201"/>
      <c r="B34" s="369" t="s">
        <v>89</v>
      </c>
      <c r="C34" s="381" t="s">
        <v>289</v>
      </c>
      <c r="D34" s="2" t="s">
        <v>87</v>
      </c>
      <c r="E34" s="152">
        <f>Ведомственная!I89</f>
        <v>14965.8</v>
      </c>
    </row>
    <row r="35" spans="1:5" ht="46.5" customHeight="1" x14ac:dyDescent="0.3">
      <c r="A35" s="201"/>
      <c r="B35" s="315" t="s">
        <v>107</v>
      </c>
      <c r="C35" s="381" t="s">
        <v>289</v>
      </c>
      <c r="D35" s="2" t="s">
        <v>85</v>
      </c>
      <c r="E35" s="152">
        <f>Ведомственная!I90</f>
        <v>2292.9</v>
      </c>
    </row>
    <row r="36" spans="1:5" ht="66.75" customHeight="1" x14ac:dyDescent="0.3">
      <c r="A36" s="201"/>
      <c r="B36" s="369" t="s">
        <v>490</v>
      </c>
      <c r="C36" s="382" t="s">
        <v>290</v>
      </c>
      <c r="D36" s="2"/>
      <c r="E36" s="196">
        <f>E37+E42</f>
        <v>136710.80000000002</v>
      </c>
    </row>
    <row r="37" spans="1:5" ht="62.25" customHeight="1" x14ac:dyDescent="0.3">
      <c r="A37" s="201"/>
      <c r="B37" s="379" t="s">
        <v>282</v>
      </c>
      <c r="C37" s="53" t="s">
        <v>291</v>
      </c>
      <c r="D37" s="2"/>
      <c r="E37" s="196">
        <f>E38</f>
        <v>129831.50000000001</v>
      </c>
    </row>
    <row r="38" spans="1:5" ht="62.25" customHeight="1" x14ac:dyDescent="0.3">
      <c r="A38" s="201"/>
      <c r="B38" s="379" t="s">
        <v>95</v>
      </c>
      <c r="C38" s="191" t="s">
        <v>292</v>
      </c>
      <c r="D38" s="30"/>
      <c r="E38" s="196">
        <f>E39+E40+E41</f>
        <v>129831.50000000001</v>
      </c>
    </row>
    <row r="39" spans="1:5" ht="50.25" customHeight="1" x14ac:dyDescent="0.3">
      <c r="A39" s="201"/>
      <c r="B39" s="379" t="s">
        <v>442</v>
      </c>
      <c r="C39" s="191" t="s">
        <v>292</v>
      </c>
      <c r="D39" s="382" t="s">
        <v>84</v>
      </c>
      <c r="E39" s="196">
        <f>Ведомственная!I393+Ведомственная!I49</f>
        <v>127812.1</v>
      </c>
    </row>
    <row r="40" spans="1:5" ht="50.25" customHeight="1" x14ac:dyDescent="0.3">
      <c r="A40" s="201"/>
      <c r="B40" s="315" t="s">
        <v>107</v>
      </c>
      <c r="C40" s="191" t="s">
        <v>292</v>
      </c>
      <c r="D40" s="2" t="s">
        <v>85</v>
      </c>
      <c r="E40" s="196">
        <f>+Ведомственная!I394+Ведомственная!I50</f>
        <v>1707.1</v>
      </c>
    </row>
    <row r="41" spans="1:5" ht="29.25" customHeight="1" x14ac:dyDescent="0.3">
      <c r="A41" s="201"/>
      <c r="B41" s="315" t="s">
        <v>168</v>
      </c>
      <c r="C41" s="191" t="s">
        <v>292</v>
      </c>
      <c r="D41" s="2" t="s">
        <v>86</v>
      </c>
      <c r="E41" s="196">
        <f>Ведомственная!I51</f>
        <v>312.3</v>
      </c>
    </row>
    <row r="42" spans="1:5" ht="65.25" customHeight="1" x14ac:dyDescent="0.3">
      <c r="A42" s="201"/>
      <c r="B42" s="315" t="s">
        <v>435</v>
      </c>
      <c r="C42" s="191" t="s">
        <v>436</v>
      </c>
      <c r="D42" s="2"/>
      <c r="E42" s="196">
        <f>E43+E46+E49+E52</f>
        <v>6879.3</v>
      </c>
    </row>
    <row r="43" spans="1:5" ht="188.25" customHeight="1" x14ac:dyDescent="0.3">
      <c r="A43" s="35"/>
      <c r="B43" s="346" t="s">
        <v>485</v>
      </c>
      <c r="C43" s="53" t="s">
        <v>437</v>
      </c>
      <c r="D43" s="2"/>
      <c r="E43" s="152">
        <f>E44+E45</f>
        <v>729.8</v>
      </c>
    </row>
    <row r="44" spans="1:5" ht="55.5" customHeight="1" x14ac:dyDescent="0.3">
      <c r="A44" s="35"/>
      <c r="B44" s="369" t="s">
        <v>442</v>
      </c>
      <c r="C44" s="53" t="s">
        <v>437</v>
      </c>
      <c r="D44" s="30" t="s">
        <v>84</v>
      </c>
      <c r="E44" s="152">
        <f>Ведомственная!I54</f>
        <v>648.79999999999995</v>
      </c>
    </row>
    <row r="45" spans="1:5" ht="63" customHeight="1" x14ac:dyDescent="0.3">
      <c r="A45" s="35"/>
      <c r="B45" s="315" t="s">
        <v>107</v>
      </c>
      <c r="C45" s="53" t="s">
        <v>437</v>
      </c>
      <c r="D45" s="30" t="s">
        <v>85</v>
      </c>
      <c r="E45" s="152">
        <f>Ведомственная!I55</f>
        <v>81</v>
      </c>
    </row>
    <row r="46" spans="1:5" ht="83.25" customHeight="1" x14ac:dyDescent="0.3">
      <c r="A46" s="35"/>
      <c r="B46" s="438" t="s">
        <v>378</v>
      </c>
      <c r="C46" s="396" t="s">
        <v>643</v>
      </c>
      <c r="D46" s="8"/>
      <c r="E46" s="152">
        <f>E47+E48</f>
        <v>3959.6000000000004</v>
      </c>
    </row>
    <row r="47" spans="1:5" ht="44.25" customHeight="1" x14ac:dyDescent="0.3">
      <c r="A47" s="35"/>
      <c r="B47" s="437" t="s">
        <v>442</v>
      </c>
      <c r="C47" s="396" t="s">
        <v>643</v>
      </c>
      <c r="D47" s="30" t="s">
        <v>84</v>
      </c>
      <c r="E47" s="152">
        <f>Ведомственная!I57</f>
        <v>3653.8</v>
      </c>
    </row>
    <row r="48" spans="1:5" ht="47.25" customHeight="1" x14ac:dyDescent="0.3">
      <c r="A48" s="35"/>
      <c r="B48" s="315" t="s">
        <v>107</v>
      </c>
      <c r="C48" s="396" t="s">
        <v>643</v>
      </c>
      <c r="D48" s="30" t="s">
        <v>85</v>
      </c>
      <c r="E48" s="152">
        <f>Ведомственная!I58</f>
        <v>305.8</v>
      </c>
    </row>
    <row r="49" spans="1:13" ht="60" customHeight="1" x14ac:dyDescent="0.3">
      <c r="A49" s="35"/>
      <c r="B49" s="315" t="s">
        <v>480</v>
      </c>
      <c r="C49" s="396" t="s">
        <v>438</v>
      </c>
      <c r="D49" s="30"/>
      <c r="E49" s="152">
        <f>E50+E51</f>
        <v>1460</v>
      </c>
    </row>
    <row r="50" spans="1:13" ht="45.75" customHeight="1" x14ac:dyDescent="0.3">
      <c r="A50" s="35"/>
      <c r="B50" s="369" t="s">
        <v>442</v>
      </c>
      <c r="C50" s="396" t="s">
        <v>438</v>
      </c>
      <c r="D50" s="30" t="s">
        <v>84</v>
      </c>
      <c r="E50" s="152">
        <f>Ведомственная!I60</f>
        <v>1298</v>
      </c>
    </row>
    <row r="51" spans="1:13" ht="69" customHeight="1" x14ac:dyDescent="0.3">
      <c r="A51" s="35"/>
      <c r="B51" s="315" t="s">
        <v>107</v>
      </c>
      <c r="C51" s="396" t="s">
        <v>438</v>
      </c>
      <c r="D51" s="30" t="s">
        <v>85</v>
      </c>
      <c r="E51" s="152">
        <f>Ведомственная!I61</f>
        <v>162</v>
      </c>
    </row>
    <row r="52" spans="1:13" ht="120" customHeight="1" x14ac:dyDescent="0.3">
      <c r="A52" s="35"/>
      <c r="B52" s="114" t="s">
        <v>628</v>
      </c>
      <c r="C52" s="75" t="s">
        <v>627</v>
      </c>
      <c r="D52" s="115"/>
      <c r="E52" s="251">
        <f>E53+E54</f>
        <v>729.9</v>
      </c>
    </row>
    <row r="53" spans="1:13" ht="53.25" customHeight="1" x14ac:dyDescent="0.3">
      <c r="A53" s="35"/>
      <c r="B53" s="433" t="s">
        <v>442</v>
      </c>
      <c r="C53" s="75" t="s">
        <v>627</v>
      </c>
      <c r="D53" s="115" t="s">
        <v>84</v>
      </c>
      <c r="E53" s="251">
        <f>Ведомственная!I397</f>
        <v>648.9</v>
      </c>
    </row>
    <row r="54" spans="1:13" ht="51.75" customHeight="1" x14ac:dyDescent="0.3">
      <c r="A54" s="35"/>
      <c r="B54" s="315" t="s">
        <v>107</v>
      </c>
      <c r="C54" s="75" t="s">
        <v>627</v>
      </c>
      <c r="D54" s="115" t="s">
        <v>85</v>
      </c>
      <c r="E54" s="251">
        <f>Ведомственная!I398</f>
        <v>81</v>
      </c>
    </row>
    <row r="55" spans="1:13" ht="72.75" customHeight="1" x14ac:dyDescent="0.3">
      <c r="A55" s="205" t="s">
        <v>38</v>
      </c>
      <c r="B55" s="206" t="s">
        <v>492</v>
      </c>
      <c r="C55" s="209" t="s">
        <v>192</v>
      </c>
      <c r="D55" s="202"/>
      <c r="E55" s="250">
        <f>E56</f>
        <v>918.7</v>
      </c>
    </row>
    <row r="56" spans="1:13" ht="35.25" customHeight="1" x14ac:dyDescent="0.3">
      <c r="A56" s="205"/>
      <c r="B56" s="114" t="s">
        <v>322</v>
      </c>
      <c r="C56" s="75" t="s">
        <v>321</v>
      </c>
      <c r="D56" s="115"/>
      <c r="E56" s="251">
        <f>E57+E59+E61</f>
        <v>918.7</v>
      </c>
      <c r="F56" s="86"/>
      <c r="G56" s="86"/>
      <c r="H56" s="86"/>
      <c r="I56" s="86"/>
      <c r="J56" s="86"/>
      <c r="K56" s="86"/>
      <c r="L56" s="86"/>
      <c r="M56" s="86"/>
    </row>
    <row r="57" spans="1:13" ht="45.75" customHeight="1" x14ac:dyDescent="0.3">
      <c r="A57" s="35"/>
      <c r="B57" s="184" t="s">
        <v>398</v>
      </c>
      <c r="C57" s="75" t="s">
        <v>407</v>
      </c>
      <c r="D57" s="30"/>
      <c r="E57" s="152">
        <f>E58</f>
        <v>33</v>
      </c>
    </row>
    <row r="58" spans="1:13" ht="46.5" customHeight="1" x14ac:dyDescent="0.3">
      <c r="A58" s="35"/>
      <c r="B58" s="184" t="s">
        <v>107</v>
      </c>
      <c r="C58" s="75" t="s">
        <v>407</v>
      </c>
      <c r="D58" s="30" t="s">
        <v>85</v>
      </c>
      <c r="E58" s="152">
        <f>Ведомственная!I65</f>
        <v>33</v>
      </c>
    </row>
    <row r="59" spans="1:13" ht="45" customHeight="1" x14ac:dyDescent="0.3">
      <c r="A59" s="35"/>
      <c r="B59" s="184" t="s">
        <v>399</v>
      </c>
      <c r="C59" s="75" t="s">
        <v>408</v>
      </c>
      <c r="D59" s="30"/>
      <c r="E59" s="152">
        <f>E60</f>
        <v>434.8</v>
      </c>
    </row>
    <row r="60" spans="1:13" ht="49.5" customHeight="1" x14ac:dyDescent="0.3">
      <c r="A60" s="35"/>
      <c r="B60" s="184" t="s">
        <v>107</v>
      </c>
      <c r="C60" s="75" t="s">
        <v>408</v>
      </c>
      <c r="D60" s="30" t="s">
        <v>85</v>
      </c>
      <c r="E60" s="152">
        <f>Ведомственная!I275+Ведомственная!I370</f>
        <v>434.8</v>
      </c>
    </row>
    <row r="61" spans="1:13" ht="49.5" customHeight="1" x14ac:dyDescent="0.3">
      <c r="A61" s="35"/>
      <c r="B61" s="114" t="s">
        <v>572</v>
      </c>
      <c r="C61" s="78" t="s">
        <v>573</v>
      </c>
      <c r="D61" s="115"/>
      <c r="E61" s="152">
        <f>E62</f>
        <v>450.9</v>
      </c>
    </row>
    <row r="62" spans="1:13" ht="49.5" customHeight="1" x14ac:dyDescent="0.3">
      <c r="A62" s="35"/>
      <c r="B62" s="114" t="s">
        <v>107</v>
      </c>
      <c r="C62" s="78" t="s">
        <v>573</v>
      </c>
      <c r="D62" s="115" t="s">
        <v>85</v>
      </c>
      <c r="E62" s="152">
        <f>Ведомственная!I67</f>
        <v>450.9</v>
      </c>
    </row>
    <row r="63" spans="1:13" ht="65.25" customHeight="1" x14ac:dyDescent="0.3">
      <c r="A63" s="205" t="s">
        <v>39</v>
      </c>
      <c r="B63" s="208" t="s">
        <v>536</v>
      </c>
      <c r="C63" s="214" t="s">
        <v>191</v>
      </c>
      <c r="D63" s="209"/>
      <c r="E63" s="250">
        <f>E64</f>
        <v>26580.3</v>
      </c>
    </row>
    <row r="64" spans="1:13" ht="35.25" customHeight="1" x14ac:dyDescent="0.3">
      <c r="A64" s="205"/>
      <c r="B64" s="124" t="s">
        <v>324</v>
      </c>
      <c r="C64" s="191" t="s">
        <v>323</v>
      </c>
      <c r="D64" s="75"/>
      <c r="E64" s="251">
        <f>E65+E70</f>
        <v>26580.3</v>
      </c>
      <c r="F64" s="86"/>
      <c r="G64" s="86"/>
      <c r="H64" s="86"/>
      <c r="I64" s="86"/>
      <c r="J64" s="86"/>
      <c r="K64" s="86"/>
      <c r="L64" s="86"/>
      <c r="M64" s="86"/>
    </row>
    <row r="65" spans="1:5" ht="64.5" customHeight="1" x14ac:dyDescent="0.3">
      <c r="A65" s="35"/>
      <c r="B65" s="124" t="s">
        <v>535</v>
      </c>
      <c r="C65" s="53" t="s">
        <v>332</v>
      </c>
      <c r="D65" s="9"/>
      <c r="E65" s="152">
        <f>E67+E68+E69</f>
        <v>22580.3</v>
      </c>
    </row>
    <row r="66" spans="1:5" ht="52.5" customHeight="1" x14ac:dyDescent="0.3">
      <c r="A66" s="35"/>
      <c r="B66" s="303" t="s">
        <v>95</v>
      </c>
      <c r="C66" s="53" t="s">
        <v>333</v>
      </c>
      <c r="D66" s="9"/>
      <c r="E66" s="152">
        <f>E67+E68+E69</f>
        <v>22580.3</v>
      </c>
    </row>
    <row r="67" spans="1:5" ht="45" customHeight="1" x14ac:dyDescent="0.3">
      <c r="A67" s="35"/>
      <c r="B67" s="303" t="s">
        <v>442</v>
      </c>
      <c r="C67" s="53" t="s">
        <v>333</v>
      </c>
      <c r="D67" s="9" t="s">
        <v>84</v>
      </c>
      <c r="E67" s="152">
        <f>Ведомственная!I337</f>
        <v>21790.799999999999</v>
      </c>
    </row>
    <row r="68" spans="1:5" ht="45.75" customHeight="1" x14ac:dyDescent="0.3">
      <c r="A68" s="35"/>
      <c r="B68" s="304" t="s">
        <v>107</v>
      </c>
      <c r="C68" s="53" t="s">
        <v>333</v>
      </c>
      <c r="D68" s="9" t="s">
        <v>85</v>
      </c>
      <c r="E68" s="152">
        <f>Ведомственная!I338</f>
        <v>759.5</v>
      </c>
    </row>
    <row r="69" spans="1:5" ht="30" customHeight="1" x14ac:dyDescent="0.3">
      <c r="A69" s="35"/>
      <c r="B69" s="304" t="s">
        <v>168</v>
      </c>
      <c r="C69" s="53" t="s">
        <v>333</v>
      </c>
      <c r="D69" s="9" t="s">
        <v>86</v>
      </c>
      <c r="E69" s="152">
        <f>Ведомственная!I339</f>
        <v>30</v>
      </c>
    </row>
    <row r="70" spans="1:5" ht="45" customHeight="1" x14ac:dyDescent="0.3">
      <c r="A70" s="35"/>
      <c r="B70" s="315" t="s">
        <v>416</v>
      </c>
      <c r="C70" s="9" t="s">
        <v>411</v>
      </c>
      <c r="D70" s="2"/>
      <c r="E70" s="152">
        <f>E71</f>
        <v>4000</v>
      </c>
    </row>
    <row r="71" spans="1:5" ht="50.25" customHeight="1" x14ac:dyDescent="0.3">
      <c r="A71" s="35"/>
      <c r="B71" s="315" t="s">
        <v>415</v>
      </c>
      <c r="C71" s="9" t="s">
        <v>412</v>
      </c>
      <c r="D71" s="2"/>
      <c r="E71" s="152">
        <f>E72</f>
        <v>4000</v>
      </c>
    </row>
    <row r="72" spans="1:5" ht="30.75" customHeight="1" x14ac:dyDescent="0.3">
      <c r="A72" s="35"/>
      <c r="B72" s="315" t="s">
        <v>414</v>
      </c>
      <c r="C72" s="9" t="s">
        <v>412</v>
      </c>
      <c r="D72" s="2" t="s">
        <v>413</v>
      </c>
      <c r="E72" s="152">
        <f>Ведомственная!I351</f>
        <v>4000</v>
      </c>
    </row>
    <row r="73" spans="1:5" ht="85.5" customHeight="1" x14ac:dyDescent="0.3">
      <c r="A73" s="201" t="s">
        <v>40</v>
      </c>
      <c r="B73" s="308" t="s">
        <v>495</v>
      </c>
      <c r="C73" s="209" t="s">
        <v>189</v>
      </c>
      <c r="D73" s="203"/>
      <c r="E73" s="250">
        <f>E80+E74+E77</f>
        <v>124060.80000000002</v>
      </c>
    </row>
    <row r="74" spans="1:5" ht="88.5" customHeight="1" x14ac:dyDescent="0.3">
      <c r="A74" s="205"/>
      <c r="B74" s="315" t="s">
        <v>607</v>
      </c>
      <c r="C74" s="9" t="s">
        <v>294</v>
      </c>
      <c r="D74" s="2"/>
      <c r="E74" s="251">
        <f>E75</f>
        <v>109976.80000000002</v>
      </c>
    </row>
    <row r="75" spans="1:5" ht="106.5" customHeight="1" x14ac:dyDescent="0.3">
      <c r="A75" s="205"/>
      <c r="B75" s="161" t="s">
        <v>433</v>
      </c>
      <c r="C75" s="9" t="s">
        <v>434</v>
      </c>
      <c r="D75" s="2"/>
      <c r="E75" s="251">
        <f>E76</f>
        <v>109976.80000000002</v>
      </c>
    </row>
    <row r="76" spans="1:5" ht="30.75" customHeight="1" x14ac:dyDescent="0.3">
      <c r="A76" s="205"/>
      <c r="B76" s="315" t="s">
        <v>119</v>
      </c>
      <c r="C76" s="9" t="s">
        <v>434</v>
      </c>
      <c r="D76" s="2" t="s">
        <v>118</v>
      </c>
      <c r="E76" s="251">
        <f>Ведомственная!I305</f>
        <v>109976.80000000002</v>
      </c>
    </row>
    <row r="77" spans="1:5" ht="37.5" x14ac:dyDescent="0.3">
      <c r="A77" s="205"/>
      <c r="B77" s="315" t="s">
        <v>708</v>
      </c>
      <c r="C77" s="2" t="s">
        <v>709</v>
      </c>
      <c r="D77" s="2"/>
      <c r="E77" s="251">
        <f>E78</f>
        <v>8000</v>
      </c>
    </row>
    <row r="78" spans="1:5" ht="37.5" x14ac:dyDescent="0.3">
      <c r="A78" s="205"/>
      <c r="B78" s="315" t="s">
        <v>710</v>
      </c>
      <c r="C78" s="2" t="s">
        <v>711</v>
      </c>
      <c r="D78" s="2"/>
      <c r="E78" s="251">
        <f>E79</f>
        <v>8000</v>
      </c>
    </row>
    <row r="79" spans="1:5" ht="30.75" customHeight="1" x14ac:dyDescent="0.3">
      <c r="A79" s="205"/>
      <c r="B79" s="315" t="s">
        <v>119</v>
      </c>
      <c r="C79" s="2" t="s">
        <v>711</v>
      </c>
      <c r="D79" s="2" t="s">
        <v>118</v>
      </c>
      <c r="E79" s="251">
        <f>Ведомственная!I234</f>
        <v>8000</v>
      </c>
    </row>
    <row r="80" spans="1:5" ht="51.75" customHeight="1" x14ac:dyDescent="0.3">
      <c r="A80" s="35" t="s">
        <v>616</v>
      </c>
      <c r="B80" s="128" t="s">
        <v>368</v>
      </c>
      <c r="C80" s="75" t="s">
        <v>369</v>
      </c>
      <c r="D80" s="85"/>
      <c r="E80" s="152">
        <f>E82</f>
        <v>6084</v>
      </c>
    </row>
    <row r="81" spans="1:17" ht="93" customHeight="1" x14ac:dyDescent="0.3">
      <c r="A81" s="35"/>
      <c r="B81" s="112" t="s">
        <v>409</v>
      </c>
      <c r="C81" s="75" t="s">
        <v>410</v>
      </c>
      <c r="D81" s="85"/>
      <c r="E81" s="152">
        <f>E82</f>
        <v>6084</v>
      </c>
    </row>
    <row r="82" spans="1:17" ht="85.5" customHeight="1" x14ac:dyDescent="0.3">
      <c r="A82" s="35"/>
      <c r="B82" s="292" t="s">
        <v>190</v>
      </c>
      <c r="C82" s="9" t="s">
        <v>370</v>
      </c>
      <c r="D82" s="2"/>
      <c r="E82" s="152">
        <f>E83</f>
        <v>6084</v>
      </c>
    </row>
    <row r="83" spans="1:17" ht="55.5" customHeight="1" x14ac:dyDescent="0.3">
      <c r="A83" s="35"/>
      <c r="B83" s="293" t="s">
        <v>107</v>
      </c>
      <c r="C83" s="9" t="s">
        <v>370</v>
      </c>
      <c r="D83" s="30" t="s">
        <v>85</v>
      </c>
      <c r="E83" s="152">
        <f>Ведомственная!I95</f>
        <v>6084</v>
      </c>
    </row>
    <row r="84" spans="1:17" ht="108.75" customHeight="1" x14ac:dyDescent="0.3">
      <c r="A84" s="201" t="s">
        <v>41</v>
      </c>
      <c r="B84" s="206" t="s">
        <v>497</v>
      </c>
      <c r="C84" s="209" t="s">
        <v>193</v>
      </c>
      <c r="D84" s="202"/>
      <c r="E84" s="250">
        <f>E85</f>
        <v>4820.7</v>
      </c>
    </row>
    <row r="85" spans="1:17" ht="84.75" customHeight="1" x14ac:dyDescent="0.3">
      <c r="A85" s="35"/>
      <c r="B85" s="304" t="s">
        <v>203</v>
      </c>
      <c r="C85" s="9" t="s">
        <v>194</v>
      </c>
      <c r="D85" s="2"/>
      <c r="E85" s="152">
        <f>E87</f>
        <v>4820.7</v>
      </c>
    </row>
    <row r="86" spans="1:17" ht="72.75" customHeight="1" x14ac:dyDescent="0.3">
      <c r="A86" s="35"/>
      <c r="B86" s="296" t="s">
        <v>381</v>
      </c>
      <c r="C86" s="9" t="s">
        <v>195</v>
      </c>
      <c r="D86" s="2"/>
      <c r="E86" s="152">
        <f>E87</f>
        <v>4820.7</v>
      </c>
    </row>
    <row r="87" spans="1:17" ht="51" customHeight="1" x14ac:dyDescent="0.3">
      <c r="A87" s="35"/>
      <c r="B87" s="114" t="s">
        <v>107</v>
      </c>
      <c r="C87" s="9" t="s">
        <v>195</v>
      </c>
      <c r="D87" s="2" t="s">
        <v>85</v>
      </c>
      <c r="E87" s="152">
        <f>Ведомственная!I99</f>
        <v>4820.7</v>
      </c>
    </row>
    <row r="88" spans="1:17" ht="85.5" customHeight="1" x14ac:dyDescent="0.3">
      <c r="A88" s="201" t="s">
        <v>42</v>
      </c>
      <c r="B88" s="206" t="s">
        <v>499</v>
      </c>
      <c r="C88" s="209" t="s">
        <v>196</v>
      </c>
      <c r="D88" s="203"/>
      <c r="E88" s="250">
        <f>E90</f>
        <v>11319.300000000001</v>
      </c>
      <c r="Q88" s="76"/>
    </row>
    <row r="89" spans="1:17" ht="69.75" customHeight="1" x14ac:dyDescent="0.3">
      <c r="A89" s="205"/>
      <c r="B89" s="114" t="s">
        <v>395</v>
      </c>
      <c r="C89" s="75" t="s">
        <v>325</v>
      </c>
      <c r="D89" s="85"/>
      <c r="E89" s="251">
        <f>E90</f>
        <v>11319.300000000001</v>
      </c>
      <c r="F89" s="86"/>
      <c r="G89" s="86"/>
      <c r="H89" s="86"/>
      <c r="I89" s="86"/>
      <c r="J89" s="86"/>
      <c r="K89" s="86"/>
      <c r="L89" s="86"/>
      <c r="M89" s="86"/>
      <c r="Q89" s="76"/>
    </row>
    <row r="90" spans="1:17" ht="72.75" customHeight="1" x14ac:dyDescent="0.3">
      <c r="A90" s="164"/>
      <c r="B90" s="291" t="s">
        <v>367</v>
      </c>
      <c r="C90" s="75" t="s">
        <v>372</v>
      </c>
      <c r="D90" s="85"/>
      <c r="E90" s="251">
        <f>E91</f>
        <v>11319.300000000001</v>
      </c>
    </row>
    <row r="91" spans="1:17" ht="53.25" customHeight="1" x14ac:dyDescent="0.3">
      <c r="A91" s="164"/>
      <c r="B91" s="114" t="s">
        <v>107</v>
      </c>
      <c r="C91" s="75" t="s">
        <v>372</v>
      </c>
      <c r="D91" s="85" t="s">
        <v>85</v>
      </c>
      <c r="E91" s="251">
        <f>Ведомственная!I103+Ведомственная!I344+Ведомственная!I364</f>
        <v>11319.300000000001</v>
      </c>
    </row>
    <row r="92" spans="1:17" ht="72.75" customHeight="1" x14ac:dyDescent="0.3">
      <c r="A92" s="201" t="s">
        <v>43</v>
      </c>
      <c r="B92" s="210" t="s">
        <v>501</v>
      </c>
      <c r="C92" s="209" t="s">
        <v>197</v>
      </c>
      <c r="D92" s="203"/>
      <c r="E92" s="250">
        <f>E93+E96</f>
        <v>2471.1999999999998</v>
      </c>
    </row>
    <row r="93" spans="1:17" ht="69.75" customHeight="1" x14ac:dyDescent="0.3">
      <c r="A93" s="129"/>
      <c r="B93" s="188" t="s">
        <v>143</v>
      </c>
      <c r="C93" s="9" t="s">
        <v>198</v>
      </c>
      <c r="D93" s="2"/>
      <c r="E93" s="152">
        <f>E94</f>
        <v>2388.6999999999998</v>
      </c>
    </row>
    <row r="94" spans="1:17" ht="82.5" customHeight="1" x14ac:dyDescent="0.3">
      <c r="A94" s="129"/>
      <c r="B94" s="188" t="s">
        <v>144</v>
      </c>
      <c r="C94" s="9" t="s">
        <v>373</v>
      </c>
      <c r="D94" s="2"/>
      <c r="E94" s="152">
        <f>E95</f>
        <v>2388.6999999999998</v>
      </c>
    </row>
    <row r="95" spans="1:17" ht="57.75" customHeight="1" x14ac:dyDescent="0.3">
      <c r="A95" s="129"/>
      <c r="B95" s="184" t="s">
        <v>107</v>
      </c>
      <c r="C95" s="9" t="s">
        <v>373</v>
      </c>
      <c r="D95" s="2" t="s">
        <v>85</v>
      </c>
      <c r="E95" s="152">
        <f>Ведомственная!I107</f>
        <v>2388.6999999999998</v>
      </c>
    </row>
    <row r="96" spans="1:17" ht="48" customHeight="1" x14ac:dyDescent="0.3">
      <c r="A96" s="129"/>
      <c r="B96" s="184" t="s">
        <v>608</v>
      </c>
      <c r="C96" s="9" t="s">
        <v>200</v>
      </c>
      <c r="D96" s="8"/>
      <c r="E96" s="152">
        <f>+E97</f>
        <v>82.5</v>
      </c>
    </row>
    <row r="97" spans="1:5" ht="40.5" customHeight="1" x14ac:dyDescent="0.3">
      <c r="A97" s="35"/>
      <c r="B97" s="315" t="s">
        <v>466</v>
      </c>
      <c r="C97" s="8" t="s">
        <v>465</v>
      </c>
      <c r="D97" s="8"/>
      <c r="E97" s="152">
        <f>E98</f>
        <v>82.5</v>
      </c>
    </row>
    <row r="98" spans="1:5" ht="56.25" customHeight="1" x14ac:dyDescent="0.3">
      <c r="A98" s="35"/>
      <c r="B98" s="315" t="s">
        <v>107</v>
      </c>
      <c r="C98" s="8" t="s">
        <v>465</v>
      </c>
      <c r="D98" s="12" t="s">
        <v>85</v>
      </c>
      <c r="E98" s="152">
        <f>Ведомственная!I110</f>
        <v>82.5</v>
      </c>
    </row>
    <row r="99" spans="1:5" ht="69" customHeight="1" x14ac:dyDescent="0.3">
      <c r="A99" s="201" t="s">
        <v>44</v>
      </c>
      <c r="B99" s="308" t="s">
        <v>507</v>
      </c>
      <c r="C99" s="209" t="s">
        <v>199</v>
      </c>
      <c r="D99" s="203"/>
      <c r="E99" s="250">
        <f>E100+E109</f>
        <v>46558.7</v>
      </c>
    </row>
    <row r="100" spans="1:5" ht="98.25" customHeight="1" x14ac:dyDescent="0.3">
      <c r="A100" s="35"/>
      <c r="B100" s="14" t="s">
        <v>609</v>
      </c>
      <c r="C100" s="9" t="s">
        <v>207</v>
      </c>
      <c r="D100" s="2"/>
      <c r="E100" s="152">
        <f>E101+E107+E105</f>
        <v>25504.799999999996</v>
      </c>
    </row>
    <row r="101" spans="1:5" ht="43.5" customHeight="1" x14ac:dyDescent="0.3">
      <c r="A101" s="35"/>
      <c r="B101" s="14" t="s">
        <v>99</v>
      </c>
      <c r="C101" s="9" t="s">
        <v>208</v>
      </c>
      <c r="D101" s="2"/>
      <c r="E101" s="152">
        <f>E102+E103+E104</f>
        <v>19221.399999999998</v>
      </c>
    </row>
    <row r="102" spans="1:5" ht="39" customHeight="1" x14ac:dyDescent="0.3">
      <c r="A102" s="35"/>
      <c r="B102" s="185" t="s">
        <v>89</v>
      </c>
      <c r="C102" s="9" t="s">
        <v>208</v>
      </c>
      <c r="D102" s="30" t="s">
        <v>87</v>
      </c>
      <c r="E102" s="152">
        <f>Ведомственная!I143</f>
        <v>15778.4</v>
      </c>
    </row>
    <row r="103" spans="1:5" ht="61.5" customHeight="1" x14ac:dyDescent="0.3">
      <c r="A103" s="35"/>
      <c r="B103" s="184" t="s">
        <v>107</v>
      </c>
      <c r="C103" s="9" t="s">
        <v>208</v>
      </c>
      <c r="D103" s="30" t="s">
        <v>85</v>
      </c>
      <c r="E103" s="263">
        <f>Ведомственная!I144</f>
        <v>3270.7</v>
      </c>
    </row>
    <row r="104" spans="1:5" ht="33" customHeight="1" x14ac:dyDescent="0.3">
      <c r="A104" s="35"/>
      <c r="B104" s="184" t="s">
        <v>168</v>
      </c>
      <c r="C104" s="9" t="s">
        <v>208</v>
      </c>
      <c r="D104" s="30" t="s">
        <v>86</v>
      </c>
      <c r="E104" s="263">
        <f>Ведомственная!I145</f>
        <v>172.3</v>
      </c>
    </row>
    <row r="105" spans="1:5" ht="93.75" x14ac:dyDescent="0.3">
      <c r="A105" s="35"/>
      <c r="B105" s="509" t="s">
        <v>724</v>
      </c>
      <c r="C105" s="8" t="s">
        <v>725</v>
      </c>
      <c r="D105" s="30"/>
      <c r="E105" s="263">
        <f>E106</f>
        <v>6220.4</v>
      </c>
    </row>
    <row r="106" spans="1:5" ht="56.25" x14ac:dyDescent="0.3">
      <c r="A106" s="35"/>
      <c r="B106" s="315" t="s">
        <v>107</v>
      </c>
      <c r="C106" s="8" t="s">
        <v>725</v>
      </c>
      <c r="D106" s="30" t="s">
        <v>85</v>
      </c>
      <c r="E106" s="263">
        <f>Ведомственная!I150</f>
        <v>6220.4</v>
      </c>
    </row>
    <row r="107" spans="1:5" ht="95.25" customHeight="1" x14ac:dyDescent="0.3">
      <c r="A107" s="35"/>
      <c r="B107" s="296" t="s">
        <v>379</v>
      </c>
      <c r="C107" s="9" t="s">
        <v>256</v>
      </c>
      <c r="D107" s="30"/>
      <c r="E107" s="63">
        <f>E108</f>
        <v>63</v>
      </c>
    </row>
    <row r="108" spans="1:5" ht="56.25" customHeight="1" x14ac:dyDescent="0.3">
      <c r="A108" s="35"/>
      <c r="B108" s="184" t="s">
        <v>107</v>
      </c>
      <c r="C108" s="9" t="s">
        <v>256</v>
      </c>
      <c r="D108" s="30" t="s">
        <v>85</v>
      </c>
      <c r="E108" s="65">
        <f>Ведомственная!I152</f>
        <v>63</v>
      </c>
    </row>
    <row r="109" spans="1:5" ht="65.25" customHeight="1" x14ac:dyDescent="0.3">
      <c r="A109" s="35"/>
      <c r="B109" s="184" t="s">
        <v>210</v>
      </c>
      <c r="C109" s="9" t="s">
        <v>211</v>
      </c>
      <c r="D109" s="30"/>
      <c r="E109" s="152">
        <f>E110</f>
        <v>21053.9</v>
      </c>
    </row>
    <row r="110" spans="1:5" ht="46.5" customHeight="1" x14ac:dyDescent="0.3">
      <c r="A110" s="35"/>
      <c r="B110" s="14" t="s">
        <v>99</v>
      </c>
      <c r="C110" s="9" t="s">
        <v>209</v>
      </c>
      <c r="D110" s="30"/>
      <c r="E110" s="152">
        <f>E111+E112+E113</f>
        <v>21053.9</v>
      </c>
    </row>
    <row r="111" spans="1:5" ht="43.5" customHeight="1" x14ac:dyDescent="0.3">
      <c r="A111" s="35"/>
      <c r="B111" s="110" t="s">
        <v>89</v>
      </c>
      <c r="C111" s="75" t="s">
        <v>209</v>
      </c>
      <c r="D111" s="115" t="s">
        <v>87</v>
      </c>
      <c r="E111" s="152">
        <f>Ведомственная!I155</f>
        <v>11476.9</v>
      </c>
    </row>
    <row r="112" spans="1:5" ht="59.25" customHeight="1" x14ac:dyDescent="0.3">
      <c r="A112" s="35"/>
      <c r="B112" s="284" t="s">
        <v>107</v>
      </c>
      <c r="C112" s="75" t="s">
        <v>209</v>
      </c>
      <c r="D112" s="115" t="s">
        <v>85</v>
      </c>
      <c r="E112" s="152">
        <f>Ведомственная!I156</f>
        <v>9516.1</v>
      </c>
    </row>
    <row r="113" spans="1:13" ht="34.5" customHeight="1" x14ac:dyDescent="0.3">
      <c r="A113" s="35"/>
      <c r="B113" s="284" t="s">
        <v>168</v>
      </c>
      <c r="C113" s="75" t="s">
        <v>209</v>
      </c>
      <c r="D113" s="115" t="s">
        <v>86</v>
      </c>
      <c r="E113" s="152">
        <f>Ведомственная!I157</f>
        <v>60.9</v>
      </c>
    </row>
    <row r="114" spans="1:13" ht="102.75" customHeight="1" x14ac:dyDescent="0.3">
      <c r="A114" s="201" t="s">
        <v>45</v>
      </c>
      <c r="B114" s="308" t="s">
        <v>509</v>
      </c>
      <c r="C114" s="209" t="s">
        <v>201</v>
      </c>
      <c r="D114" s="202"/>
      <c r="E114" s="250">
        <f>E115</f>
        <v>97</v>
      </c>
    </row>
    <row r="115" spans="1:13" ht="47.25" customHeight="1" x14ac:dyDescent="0.3">
      <c r="A115" s="201"/>
      <c r="B115" s="112" t="s">
        <v>327</v>
      </c>
      <c r="C115" s="75" t="s">
        <v>326</v>
      </c>
      <c r="D115" s="115"/>
      <c r="E115" s="251">
        <f>E116</f>
        <v>97</v>
      </c>
      <c r="F115" s="86"/>
      <c r="G115" s="86"/>
      <c r="H115" s="86"/>
      <c r="I115" s="86"/>
      <c r="J115" s="86"/>
      <c r="K115" s="86"/>
      <c r="L115" s="86"/>
      <c r="M115" s="86"/>
    </row>
    <row r="116" spans="1:13" ht="52.5" customHeight="1" x14ac:dyDescent="0.3">
      <c r="A116" s="164"/>
      <c r="B116" s="198" t="s">
        <v>212</v>
      </c>
      <c r="C116" s="75" t="s">
        <v>334</v>
      </c>
      <c r="D116" s="115"/>
      <c r="E116" s="251">
        <f>E117</f>
        <v>97</v>
      </c>
    </row>
    <row r="117" spans="1:13" ht="54" customHeight="1" x14ac:dyDescent="0.3">
      <c r="A117" s="164"/>
      <c r="B117" s="114" t="s">
        <v>107</v>
      </c>
      <c r="C117" s="75" t="s">
        <v>334</v>
      </c>
      <c r="D117" s="115" t="s">
        <v>85</v>
      </c>
      <c r="E117" s="251">
        <f>Ведомственная!I166</f>
        <v>97</v>
      </c>
    </row>
    <row r="118" spans="1:13" ht="93" customHeight="1" x14ac:dyDescent="0.3">
      <c r="A118" s="201" t="s">
        <v>46</v>
      </c>
      <c r="B118" s="210" t="s">
        <v>510</v>
      </c>
      <c r="C118" s="209" t="s">
        <v>202</v>
      </c>
      <c r="D118" s="202"/>
      <c r="E118" s="250">
        <f>E120</f>
        <v>173.6</v>
      </c>
    </row>
    <row r="119" spans="1:13" ht="57" customHeight="1" x14ac:dyDescent="0.3">
      <c r="A119" s="205"/>
      <c r="B119" s="305" t="s">
        <v>328</v>
      </c>
      <c r="C119" s="75" t="s">
        <v>329</v>
      </c>
      <c r="D119" s="115"/>
      <c r="E119" s="251">
        <f>E120</f>
        <v>173.6</v>
      </c>
      <c r="F119" s="86"/>
      <c r="G119" s="86"/>
      <c r="H119" s="86"/>
      <c r="I119" s="86"/>
      <c r="J119" s="86"/>
      <c r="K119" s="86"/>
      <c r="L119" s="86"/>
      <c r="M119" s="86"/>
    </row>
    <row r="120" spans="1:13" ht="52.5" customHeight="1" x14ac:dyDescent="0.3">
      <c r="A120" s="164"/>
      <c r="B120" s="306" t="s">
        <v>141</v>
      </c>
      <c r="C120" s="75" t="s">
        <v>335</v>
      </c>
      <c r="D120" s="115"/>
      <c r="E120" s="251">
        <f>E121</f>
        <v>173.6</v>
      </c>
    </row>
    <row r="121" spans="1:13" ht="61.5" customHeight="1" x14ac:dyDescent="0.3">
      <c r="A121" s="164"/>
      <c r="B121" s="114" t="s">
        <v>107</v>
      </c>
      <c r="C121" s="75" t="s">
        <v>335</v>
      </c>
      <c r="D121" s="115" t="s">
        <v>85</v>
      </c>
      <c r="E121" s="251">
        <f>Ведомственная!I170</f>
        <v>173.6</v>
      </c>
    </row>
    <row r="122" spans="1:13" ht="66" customHeight="1" x14ac:dyDescent="0.3">
      <c r="A122" s="201" t="s">
        <v>71</v>
      </c>
      <c r="B122" s="206" t="s">
        <v>512</v>
      </c>
      <c r="C122" s="214" t="s">
        <v>213</v>
      </c>
      <c r="D122" s="202"/>
      <c r="E122" s="250">
        <f>E124</f>
        <v>188.6</v>
      </c>
    </row>
    <row r="123" spans="1:13" ht="32.25" customHeight="1" x14ac:dyDescent="0.3">
      <c r="A123" s="201"/>
      <c r="B123" s="114" t="s">
        <v>331</v>
      </c>
      <c r="C123" s="191" t="s">
        <v>330</v>
      </c>
      <c r="D123" s="115"/>
      <c r="E123" s="251">
        <f>E124</f>
        <v>188.6</v>
      </c>
      <c r="F123" s="86"/>
      <c r="G123" s="86"/>
      <c r="H123" s="86"/>
      <c r="I123" s="86"/>
      <c r="J123" s="86"/>
      <c r="K123" s="86"/>
      <c r="L123" s="86"/>
      <c r="M123" s="86"/>
    </row>
    <row r="124" spans="1:13" ht="59.25" customHeight="1" x14ac:dyDescent="0.3">
      <c r="A124" s="164"/>
      <c r="B124" s="198" t="s">
        <v>142</v>
      </c>
      <c r="C124" s="191" t="s">
        <v>336</v>
      </c>
      <c r="D124" s="115"/>
      <c r="E124" s="251">
        <f>E125</f>
        <v>188.6</v>
      </c>
    </row>
    <row r="125" spans="1:13" ht="51" customHeight="1" x14ac:dyDescent="0.3">
      <c r="A125" s="164"/>
      <c r="B125" s="114" t="s">
        <v>107</v>
      </c>
      <c r="C125" s="191" t="s">
        <v>336</v>
      </c>
      <c r="D125" s="115" t="s">
        <v>85</v>
      </c>
      <c r="E125" s="251">
        <f>Ведомственная!I174</f>
        <v>188.6</v>
      </c>
    </row>
    <row r="126" spans="1:13" ht="68.25" customHeight="1" x14ac:dyDescent="0.3">
      <c r="A126" s="201" t="s">
        <v>153</v>
      </c>
      <c r="B126" s="308" t="s">
        <v>514</v>
      </c>
      <c r="C126" s="397" t="s">
        <v>214</v>
      </c>
      <c r="D126" s="207"/>
      <c r="E126" s="264">
        <f>E127+E130+E133+E137</f>
        <v>17549.900000000001</v>
      </c>
    </row>
    <row r="127" spans="1:13" ht="47.25" customHeight="1" x14ac:dyDescent="0.3">
      <c r="A127" s="35"/>
      <c r="B127" s="112" t="s">
        <v>145</v>
      </c>
      <c r="C127" s="398" t="s">
        <v>215</v>
      </c>
      <c r="D127" s="8"/>
      <c r="E127" s="63">
        <f>E128</f>
        <v>358.6</v>
      </c>
    </row>
    <row r="128" spans="1:13" ht="47.25" customHeight="1" x14ac:dyDescent="0.3">
      <c r="A128" s="35"/>
      <c r="B128" s="188" t="s">
        <v>146</v>
      </c>
      <c r="C128" s="9" t="s">
        <v>216</v>
      </c>
      <c r="D128" s="2"/>
      <c r="E128" s="63">
        <f>E129</f>
        <v>358.6</v>
      </c>
    </row>
    <row r="129" spans="1:5" ht="59.25" customHeight="1" x14ac:dyDescent="0.3">
      <c r="A129" s="35"/>
      <c r="B129" s="184" t="s">
        <v>107</v>
      </c>
      <c r="C129" s="9" t="s">
        <v>216</v>
      </c>
      <c r="D129" s="2" t="s">
        <v>85</v>
      </c>
      <c r="E129" s="63">
        <f>Ведомственная!I180</f>
        <v>358.6</v>
      </c>
    </row>
    <row r="130" spans="1:5" ht="61.5" customHeight="1" x14ac:dyDescent="0.3">
      <c r="A130" s="35"/>
      <c r="B130" s="114" t="s">
        <v>610</v>
      </c>
      <c r="C130" s="398" t="s">
        <v>217</v>
      </c>
      <c r="D130" s="8"/>
      <c r="E130" s="63">
        <f>E131</f>
        <v>4618.3</v>
      </c>
    </row>
    <row r="131" spans="1:5" ht="172.5" customHeight="1" x14ac:dyDescent="0.3">
      <c r="A131" s="35"/>
      <c r="B131" s="161" t="s">
        <v>444</v>
      </c>
      <c r="C131" s="398" t="s">
        <v>586</v>
      </c>
      <c r="D131" s="8"/>
      <c r="E131" s="63">
        <f>E132</f>
        <v>4618.3</v>
      </c>
    </row>
    <row r="132" spans="1:5" ht="59.25" customHeight="1" x14ac:dyDescent="0.3">
      <c r="A132" s="35"/>
      <c r="B132" s="315" t="s">
        <v>107</v>
      </c>
      <c r="C132" s="398" t="s">
        <v>586</v>
      </c>
      <c r="D132" s="8" t="s">
        <v>85</v>
      </c>
      <c r="E132" s="65">
        <f>Ведомственная!I183</f>
        <v>4618.3</v>
      </c>
    </row>
    <row r="133" spans="1:5" ht="39.75" customHeight="1" x14ac:dyDescent="0.3">
      <c r="A133" s="35"/>
      <c r="B133" s="112" t="s">
        <v>134</v>
      </c>
      <c r="C133" s="75" t="s">
        <v>218</v>
      </c>
      <c r="D133" s="29"/>
      <c r="E133" s="65">
        <f>E134</f>
        <v>5790.7</v>
      </c>
    </row>
    <row r="134" spans="1:5" ht="51.75" customHeight="1" x14ac:dyDescent="0.3">
      <c r="A134" s="35"/>
      <c r="B134" s="421" t="s">
        <v>99</v>
      </c>
      <c r="C134" s="396" t="s">
        <v>587</v>
      </c>
      <c r="D134" s="29"/>
      <c r="E134" s="65">
        <f>E135+E136</f>
        <v>5790.7</v>
      </c>
    </row>
    <row r="135" spans="1:5" ht="41.25" customHeight="1" x14ac:dyDescent="0.3">
      <c r="A135" s="35"/>
      <c r="B135" s="151" t="s">
        <v>89</v>
      </c>
      <c r="C135" s="396" t="s">
        <v>587</v>
      </c>
      <c r="D135" s="33" t="s">
        <v>87</v>
      </c>
      <c r="E135" s="65">
        <f>Ведомственная!I186</f>
        <v>5407.2</v>
      </c>
    </row>
    <row r="136" spans="1:5" ht="48.75" customHeight="1" x14ac:dyDescent="0.3">
      <c r="A136" s="35"/>
      <c r="B136" s="315" t="s">
        <v>107</v>
      </c>
      <c r="C136" s="396" t="s">
        <v>587</v>
      </c>
      <c r="D136" s="33" t="s">
        <v>85</v>
      </c>
      <c r="E136" s="65">
        <f>Ведомственная!I187</f>
        <v>383.5</v>
      </c>
    </row>
    <row r="137" spans="1:5" ht="126" customHeight="1" x14ac:dyDescent="0.3">
      <c r="A137" s="35"/>
      <c r="B137" s="123" t="s">
        <v>611</v>
      </c>
      <c r="C137" s="398" t="s">
        <v>219</v>
      </c>
      <c r="D137" s="8"/>
      <c r="E137" s="63">
        <f>E138</f>
        <v>6782.3</v>
      </c>
    </row>
    <row r="138" spans="1:5" ht="63.75" customHeight="1" x14ac:dyDescent="0.3">
      <c r="A138" s="35"/>
      <c r="B138" s="315" t="s">
        <v>480</v>
      </c>
      <c r="C138" s="398" t="s">
        <v>588</v>
      </c>
      <c r="D138" s="8"/>
      <c r="E138" s="63">
        <f>E139</f>
        <v>6782.3</v>
      </c>
    </row>
    <row r="139" spans="1:5" ht="79.5" customHeight="1" x14ac:dyDescent="0.3">
      <c r="A139" s="35"/>
      <c r="B139" s="315" t="s">
        <v>471</v>
      </c>
      <c r="C139" s="398" t="s">
        <v>588</v>
      </c>
      <c r="D139" s="8" t="s">
        <v>91</v>
      </c>
      <c r="E139" s="63">
        <f>Ведомственная!I190</f>
        <v>6782.3</v>
      </c>
    </row>
    <row r="140" spans="1:5" ht="80.25" customHeight="1" x14ac:dyDescent="0.3">
      <c r="A140" s="201" t="s">
        <v>154</v>
      </c>
      <c r="B140" s="309" t="s">
        <v>516</v>
      </c>
      <c r="C140" s="209" t="s">
        <v>220</v>
      </c>
      <c r="D140" s="203"/>
      <c r="E140" s="204">
        <f>E141+E144</f>
        <v>15932.200000000017</v>
      </c>
    </row>
    <row r="141" spans="1:5" ht="80.25" customHeight="1" x14ac:dyDescent="0.3">
      <c r="A141" s="201"/>
      <c r="B141" s="99" t="s">
        <v>613</v>
      </c>
      <c r="C141" s="75" t="s">
        <v>221</v>
      </c>
      <c r="D141" s="85"/>
      <c r="E141" s="196">
        <f>E142</f>
        <v>15671.800000000017</v>
      </c>
    </row>
    <row r="142" spans="1:5" ht="66" customHeight="1" x14ac:dyDescent="0.3">
      <c r="A142" s="201"/>
      <c r="B142" s="241" t="s">
        <v>630</v>
      </c>
      <c r="C142" s="33" t="s">
        <v>662</v>
      </c>
      <c r="D142" s="242"/>
      <c r="E142" s="196">
        <f>E143</f>
        <v>15671.800000000017</v>
      </c>
    </row>
    <row r="143" spans="1:5" ht="46.5" customHeight="1" x14ac:dyDescent="0.3">
      <c r="A143" s="201"/>
      <c r="B143" s="241" t="s">
        <v>107</v>
      </c>
      <c r="C143" s="33" t="s">
        <v>662</v>
      </c>
      <c r="D143" s="242" t="s">
        <v>85</v>
      </c>
      <c r="E143" s="196">
        <f>Ведомственная!I195</f>
        <v>15671.800000000017</v>
      </c>
    </row>
    <row r="144" spans="1:5" ht="63" customHeight="1" x14ac:dyDescent="0.3">
      <c r="A144" s="164"/>
      <c r="B144" s="195" t="s">
        <v>612</v>
      </c>
      <c r="C144" s="75" t="s">
        <v>222</v>
      </c>
      <c r="D144" s="85"/>
      <c r="E144" s="196">
        <f>E145</f>
        <v>260.39999999999998</v>
      </c>
    </row>
    <row r="145" spans="1:14" ht="54" customHeight="1" x14ac:dyDescent="0.3">
      <c r="A145" s="164"/>
      <c r="B145" s="306" t="s">
        <v>147</v>
      </c>
      <c r="C145" s="75" t="s">
        <v>589</v>
      </c>
      <c r="D145" s="85"/>
      <c r="E145" s="196">
        <f>E146</f>
        <v>260.39999999999998</v>
      </c>
    </row>
    <row r="146" spans="1:14" ht="33" customHeight="1" x14ac:dyDescent="0.3">
      <c r="A146" s="164"/>
      <c r="B146" s="128" t="s">
        <v>114</v>
      </c>
      <c r="C146" s="75" t="s">
        <v>589</v>
      </c>
      <c r="D146" s="85" t="s">
        <v>113</v>
      </c>
      <c r="E146" s="196">
        <f>Ведомственная!I557</f>
        <v>260.39999999999998</v>
      </c>
    </row>
    <row r="147" spans="1:14" ht="87.75" customHeight="1" x14ac:dyDescent="0.3">
      <c r="A147" s="201" t="s">
        <v>155</v>
      </c>
      <c r="B147" s="309" t="s">
        <v>519</v>
      </c>
      <c r="C147" s="209" t="s">
        <v>223</v>
      </c>
      <c r="D147" s="206"/>
      <c r="E147" s="204">
        <f>E148</f>
        <v>16683.900000000001</v>
      </c>
    </row>
    <row r="148" spans="1:14" ht="42.75" customHeight="1" x14ac:dyDescent="0.3">
      <c r="A148" s="201"/>
      <c r="B148" s="195" t="s">
        <v>338</v>
      </c>
      <c r="C148" s="75" t="s">
        <v>337</v>
      </c>
      <c r="D148" s="114"/>
      <c r="E148" s="196">
        <f>E149+E153</f>
        <v>16683.900000000001</v>
      </c>
      <c r="F148" s="86"/>
      <c r="G148" s="86"/>
      <c r="H148" s="86"/>
      <c r="I148" s="86"/>
      <c r="J148" s="86"/>
      <c r="K148" s="86"/>
      <c r="L148" s="86"/>
      <c r="M148" s="86"/>
    </row>
    <row r="149" spans="1:14" ht="42.75" customHeight="1" x14ac:dyDescent="0.3">
      <c r="A149" s="201"/>
      <c r="B149" s="334" t="s">
        <v>99</v>
      </c>
      <c r="C149" s="396" t="s">
        <v>339</v>
      </c>
      <c r="D149" s="315"/>
      <c r="E149" s="251">
        <f>E150+E151+E152</f>
        <v>16335.6</v>
      </c>
      <c r="F149" s="86"/>
      <c r="G149" s="86"/>
      <c r="H149" s="86"/>
      <c r="I149" s="86"/>
      <c r="J149" s="86"/>
      <c r="K149" s="86"/>
      <c r="L149" s="86"/>
      <c r="M149" s="86"/>
    </row>
    <row r="150" spans="1:14" ht="42.75" customHeight="1" x14ac:dyDescent="0.3">
      <c r="A150" s="201"/>
      <c r="B150" s="151" t="s">
        <v>89</v>
      </c>
      <c r="C150" s="396" t="s">
        <v>339</v>
      </c>
      <c r="D150" s="315" t="s">
        <v>87</v>
      </c>
      <c r="E150" s="251">
        <f>Ведомственная!I200</f>
        <v>14370.800000000001</v>
      </c>
      <c r="F150" s="86"/>
      <c r="G150" s="86"/>
      <c r="H150" s="86"/>
      <c r="I150" s="86"/>
      <c r="J150" s="86"/>
      <c r="K150" s="86"/>
      <c r="L150" s="86"/>
      <c r="M150" s="86"/>
    </row>
    <row r="151" spans="1:14" ht="42.75" customHeight="1" x14ac:dyDescent="0.3">
      <c r="A151" s="201"/>
      <c r="B151" s="315" t="s">
        <v>107</v>
      </c>
      <c r="C151" s="396" t="s">
        <v>339</v>
      </c>
      <c r="D151" s="315" t="s">
        <v>85</v>
      </c>
      <c r="E151" s="251">
        <f>Ведомственная!I201</f>
        <v>1963.8</v>
      </c>
      <c r="F151" s="86"/>
      <c r="G151" s="86"/>
      <c r="H151" s="86"/>
      <c r="I151" s="86"/>
      <c r="J151" s="86"/>
      <c r="K151" s="86"/>
      <c r="L151" s="86"/>
      <c r="M151" s="86"/>
      <c r="N151" s="388"/>
    </row>
    <row r="152" spans="1:14" ht="28.5" customHeight="1" x14ac:dyDescent="0.3">
      <c r="A152" s="201"/>
      <c r="B152" s="315" t="s">
        <v>168</v>
      </c>
      <c r="C152" s="396" t="s">
        <v>339</v>
      </c>
      <c r="D152" s="315" t="s">
        <v>86</v>
      </c>
      <c r="E152" s="251">
        <f>Ведомственная!I202</f>
        <v>1</v>
      </c>
      <c r="F152" s="86"/>
      <c r="G152" s="86"/>
      <c r="H152" s="86"/>
      <c r="I152" s="86"/>
      <c r="J152" s="86"/>
      <c r="K152" s="86"/>
      <c r="L152" s="86"/>
      <c r="M152" s="86"/>
      <c r="N152" s="388"/>
    </row>
    <row r="153" spans="1:14" ht="75" x14ac:dyDescent="0.3">
      <c r="A153" s="201"/>
      <c r="B153" s="315" t="s">
        <v>706</v>
      </c>
      <c r="C153" s="33" t="s">
        <v>705</v>
      </c>
      <c r="D153" s="315"/>
      <c r="E153" s="251">
        <f>E154</f>
        <v>348.3</v>
      </c>
      <c r="F153" s="86"/>
      <c r="G153" s="86"/>
      <c r="H153" s="86"/>
      <c r="I153" s="86"/>
      <c r="J153" s="86"/>
      <c r="K153" s="86"/>
      <c r="L153" s="86"/>
      <c r="M153" s="86"/>
      <c r="N153" s="388"/>
    </row>
    <row r="154" spans="1:14" ht="56.25" x14ac:dyDescent="0.3">
      <c r="A154" s="201"/>
      <c r="B154" s="315" t="s">
        <v>107</v>
      </c>
      <c r="C154" s="33" t="s">
        <v>705</v>
      </c>
      <c r="D154" s="315" t="s">
        <v>85</v>
      </c>
      <c r="E154" s="251">
        <f>Ведомственная!I204</f>
        <v>348.3</v>
      </c>
      <c r="F154" s="86"/>
      <c r="G154" s="86"/>
      <c r="H154" s="86"/>
      <c r="I154" s="86"/>
      <c r="J154" s="86"/>
      <c r="K154" s="86"/>
      <c r="L154" s="86"/>
      <c r="M154" s="86"/>
      <c r="N154" s="388"/>
    </row>
    <row r="155" spans="1:14" ht="82.5" customHeight="1" x14ac:dyDescent="0.3">
      <c r="A155" s="201" t="s">
        <v>156</v>
      </c>
      <c r="B155" s="206" t="s">
        <v>452</v>
      </c>
      <c r="C155" s="209" t="s">
        <v>317</v>
      </c>
      <c r="D155" s="249"/>
      <c r="E155" s="250">
        <f>E156</f>
        <v>4519.3</v>
      </c>
    </row>
    <row r="156" spans="1:14" ht="44.25" customHeight="1" x14ac:dyDescent="0.3">
      <c r="A156" s="164"/>
      <c r="B156" s="302" t="s">
        <v>384</v>
      </c>
      <c r="C156" s="396" t="s">
        <v>383</v>
      </c>
      <c r="D156" s="302"/>
      <c r="E156" s="251">
        <f>E157</f>
        <v>4519.3</v>
      </c>
    </row>
    <row r="157" spans="1:14" ht="67.5" customHeight="1" x14ac:dyDescent="0.3">
      <c r="A157" s="164"/>
      <c r="B157" s="315" t="s">
        <v>469</v>
      </c>
      <c r="C157" s="396" t="s">
        <v>396</v>
      </c>
      <c r="D157" s="302"/>
      <c r="E157" s="251">
        <f>E159+E158</f>
        <v>4519.3</v>
      </c>
    </row>
    <row r="158" spans="1:14" ht="51" customHeight="1" x14ac:dyDescent="0.3">
      <c r="A158" s="164"/>
      <c r="B158" s="315" t="s">
        <v>107</v>
      </c>
      <c r="C158" s="396" t="s">
        <v>396</v>
      </c>
      <c r="D158" s="315" t="s">
        <v>85</v>
      </c>
      <c r="E158" s="251">
        <f>Ведомственная!I114</f>
        <v>0</v>
      </c>
    </row>
    <row r="159" spans="1:14" ht="39" customHeight="1" x14ac:dyDescent="0.3">
      <c r="A159" s="164"/>
      <c r="B159" s="302" t="s">
        <v>114</v>
      </c>
      <c r="C159" s="396" t="s">
        <v>396</v>
      </c>
      <c r="D159" s="302" t="s">
        <v>113</v>
      </c>
      <c r="E159" s="251">
        <f>Ведомственная!I472</f>
        <v>4519.3</v>
      </c>
    </row>
    <row r="160" spans="1:14" ht="66" customHeight="1" x14ac:dyDescent="0.3">
      <c r="A160" s="201" t="s">
        <v>157</v>
      </c>
      <c r="B160" s="457" t="s">
        <v>650</v>
      </c>
      <c r="C160" s="458" t="s">
        <v>651</v>
      </c>
      <c r="D160" s="457"/>
      <c r="E160" s="459">
        <f>E161</f>
        <v>728</v>
      </c>
    </row>
    <row r="161" spans="1:13" ht="28.5" customHeight="1" x14ac:dyDescent="0.3">
      <c r="A161" s="164"/>
      <c r="B161" s="99" t="s">
        <v>655</v>
      </c>
      <c r="C161" s="84" t="s">
        <v>652</v>
      </c>
      <c r="D161" s="99"/>
      <c r="E161" s="460">
        <f>E162</f>
        <v>728</v>
      </c>
    </row>
    <row r="162" spans="1:13" ht="64.5" customHeight="1" x14ac:dyDescent="0.3">
      <c r="A162" s="164"/>
      <c r="B162" s="99" t="s">
        <v>654</v>
      </c>
      <c r="C162" s="84" t="s">
        <v>653</v>
      </c>
      <c r="D162" s="99"/>
      <c r="E162" s="460">
        <f>E163</f>
        <v>728</v>
      </c>
    </row>
    <row r="163" spans="1:13" ht="50.25" customHeight="1" x14ac:dyDescent="0.3">
      <c r="A163" s="164"/>
      <c r="B163" s="99" t="s">
        <v>107</v>
      </c>
      <c r="C163" s="84" t="s">
        <v>653</v>
      </c>
      <c r="D163" s="99" t="s">
        <v>85</v>
      </c>
      <c r="E163" s="460">
        <f>Ведомственная!I208</f>
        <v>728</v>
      </c>
    </row>
    <row r="164" spans="1:13" ht="67.5" customHeight="1" x14ac:dyDescent="0.3">
      <c r="A164" s="201" t="s">
        <v>158</v>
      </c>
      <c r="B164" s="310" t="s">
        <v>503</v>
      </c>
      <c r="C164" s="214" t="s">
        <v>224</v>
      </c>
      <c r="D164" s="203"/>
      <c r="E164" s="204">
        <f>E168+E171+E165</f>
        <v>7273.6</v>
      </c>
    </row>
    <row r="165" spans="1:13" ht="42.75" customHeight="1" x14ac:dyDescent="0.3">
      <c r="A165" s="201"/>
      <c r="B165" s="422" t="s">
        <v>579</v>
      </c>
      <c r="C165" s="191" t="s">
        <v>581</v>
      </c>
      <c r="D165" s="85"/>
      <c r="E165" s="196">
        <f>E166</f>
        <v>109.6</v>
      </c>
    </row>
    <row r="166" spans="1:13" ht="58.5" customHeight="1" x14ac:dyDescent="0.3">
      <c r="A166" s="201"/>
      <c r="B166" s="422" t="s">
        <v>580</v>
      </c>
      <c r="C166" s="191" t="s">
        <v>582</v>
      </c>
      <c r="D166" s="85"/>
      <c r="E166" s="196">
        <f>E167</f>
        <v>109.6</v>
      </c>
    </row>
    <row r="167" spans="1:13" ht="58.5" customHeight="1" x14ac:dyDescent="0.3">
      <c r="A167" s="201"/>
      <c r="B167" s="99" t="s">
        <v>107</v>
      </c>
      <c r="C167" s="191" t="s">
        <v>582</v>
      </c>
      <c r="D167" s="85" t="s">
        <v>85</v>
      </c>
      <c r="E167" s="196">
        <f>Ведомственная!I212</f>
        <v>109.6</v>
      </c>
    </row>
    <row r="168" spans="1:13" ht="48" customHeight="1" x14ac:dyDescent="0.3">
      <c r="A168" s="40"/>
      <c r="B168" s="110" t="s">
        <v>583</v>
      </c>
      <c r="C168" s="338" t="s">
        <v>225</v>
      </c>
      <c r="D168" s="29"/>
      <c r="E168" s="65">
        <f>E169</f>
        <v>993.4</v>
      </c>
    </row>
    <row r="169" spans="1:13" ht="52.5" customHeight="1" x14ac:dyDescent="0.3">
      <c r="A169" s="40"/>
      <c r="B169" s="105" t="s">
        <v>226</v>
      </c>
      <c r="C169" s="191" t="s">
        <v>227</v>
      </c>
      <c r="D169" s="29"/>
      <c r="E169" s="65">
        <f>E170</f>
        <v>993.4</v>
      </c>
    </row>
    <row r="170" spans="1:13" ht="55.5" customHeight="1" x14ac:dyDescent="0.3">
      <c r="A170" s="41"/>
      <c r="B170" s="99" t="s">
        <v>107</v>
      </c>
      <c r="C170" s="191" t="s">
        <v>227</v>
      </c>
      <c r="D170" s="29" t="s">
        <v>85</v>
      </c>
      <c r="E170" s="65">
        <f>Ведомственная!I215</f>
        <v>993.4</v>
      </c>
    </row>
    <row r="171" spans="1:13" ht="68.25" customHeight="1" x14ac:dyDescent="0.3">
      <c r="A171" s="41"/>
      <c r="B171" s="151" t="s">
        <v>228</v>
      </c>
      <c r="C171" s="53" t="s">
        <v>584</v>
      </c>
      <c r="D171" s="29"/>
      <c r="E171" s="65">
        <f>E172</f>
        <v>6170.6</v>
      </c>
      <c r="F171" s="83" t="s">
        <v>229</v>
      </c>
      <c r="G171" s="29"/>
    </row>
    <row r="172" spans="1:13" ht="58.5" customHeight="1" x14ac:dyDescent="0.3">
      <c r="A172" s="41"/>
      <c r="B172" s="151" t="s">
        <v>99</v>
      </c>
      <c r="C172" s="53" t="s">
        <v>585</v>
      </c>
      <c r="D172" s="29"/>
      <c r="E172" s="65">
        <f>E173+E174</f>
        <v>6170.6</v>
      </c>
      <c r="F172" s="83" t="s">
        <v>230</v>
      </c>
      <c r="G172" s="29"/>
    </row>
    <row r="173" spans="1:13" ht="47.25" customHeight="1" x14ac:dyDescent="0.3">
      <c r="A173" s="41"/>
      <c r="B173" s="151" t="s">
        <v>89</v>
      </c>
      <c r="C173" s="53" t="s">
        <v>585</v>
      </c>
      <c r="D173" s="29" t="s">
        <v>87</v>
      </c>
      <c r="E173" s="65">
        <f>Ведомственная!I118</f>
        <v>5941.8</v>
      </c>
      <c r="F173" s="83" t="s">
        <v>230</v>
      </c>
      <c r="G173" s="29" t="s">
        <v>87</v>
      </c>
    </row>
    <row r="174" spans="1:13" ht="58.5" customHeight="1" x14ac:dyDescent="0.3">
      <c r="A174" s="41"/>
      <c r="B174" s="184" t="s">
        <v>107</v>
      </c>
      <c r="C174" s="53" t="s">
        <v>585</v>
      </c>
      <c r="D174" s="29" t="s">
        <v>85</v>
      </c>
      <c r="E174" s="65">
        <f>Ведомственная!I119</f>
        <v>228.8</v>
      </c>
      <c r="F174" s="83" t="s">
        <v>230</v>
      </c>
      <c r="G174" s="29" t="s">
        <v>85</v>
      </c>
    </row>
    <row r="175" spans="1:13" ht="89.25" customHeight="1" x14ac:dyDescent="0.3">
      <c r="A175" s="201" t="s">
        <v>159</v>
      </c>
      <c r="B175" s="311" t="s">
        <v>522</v>
      </c>
      <c r="C175" s="214" t="s">
        <v>231</v>
      </c>
      <c r="D175" s="113"/>
      <c r="E175" s="204">
        <f>E177</f>
        <v>1195.8</v>
      </c>
    </row>
    <row r="176" spans="1:13" ht="46.5" customHeight="1" x14ac:dyDescent="0.3">
      <c r="A176" s="201"/>
      <c r="B176" s="312" t="s">
        <v>341</v>
      </c>
      <c r="C176" s="191" t="s">
        <v>340</v>
      </c>
      <c r="D176" s="113"/>
      <c r="E176" s="196">
        <f>E177</f>
        <v>1195.8</v>
      </c>
      <c r="F176" s="86"/>
      <c r="G176" s="86"/>
      <c r="H176" s="86"/>
      <c r="I176" s="86"/>
      <c r="J176" s="86"/>
      <c r="K176" s="86"/>
      <c r="L176" s="86"/>
      <c r="M176" s="86"/>
    </row>
    <row r="177" spans="1:5" ht="49.5" customHeight="1" x14ac:dyDescent="0.3">
      <c r="A177" s="212"/>
      <c r="B177" s="306" t="s">
        <v>104</v>
      </c>
      <c r="C177" s="191" t="s">
        <v>382</v>
      </c>
      <c r="D177" s="113"/>
      <c r="E177" s="196">
        <f>E178+E179</f>
        <v>1195.8</v>
      </c>
    </row>
    <row r="178" spans="1:5" ht="61.5" customHeight="1" x14ac:dyDescent="0.3">
      <c r="A178" s="201"/>
      <c r="B178" s="114" t="s">
        <v>107</v>
      </c>
      <c r="C178" s="191" t="s">
        <v>382</v>
      </c>
      <c r="D178" s="113" t="s">
        <v>85</v>
      </c>
      <c r="E178" s="251">
        <f>Ведомственная!I219</f>
        <v>818.3</v>
      </c>
    </row>
    <row r="179" spans="1:5" ht="61.5" customHeight="1" x14ac:dyDescent="0.3">
      <c r="A179" s="201"/>
      <c r="B179" s="99" t="s">
        <v>168</v>
      </c>
      <c r="C179" s="191" t="s">
        <v>382</v>
      </c>
      <c r="D179" s="113" t="s">
        <v>86</v>
      </c>
      <c r="E179" s="251">
        <f>Ведомственная!I220</f>
        <v>377.5</v>
      </c>
    </row>
    <row r="180" spans="1:5" ht="68.25" customHeight="1" x14ac:dyDescent="0.3">
      <c r="A180" s="201" t="s">
        <v>160</v>
      </c>
      <c r="B180" s="206" t="s">
        <v>454</v>
      </c>
      <c r="C180" s="209" t="s">
        <v>423</v>
      </c>
      <c r="D180" s="211"/>
      <c r="E180" s="204">
        <f>E181+E187+E195</f>
        <v>40406.9</v>
      </c>
    </row>
    <row r="181" spans="1:5" ht="68.25" customHeight="1" x14ac:dyDescent="0.3">
      <c r="A181" s="201"/>
      <c r="B181" s="440" t="s">
        <v>455</v>
      </c>
      <c r="C181" s="75" t="s">
        <v>425</v>
      </c>
      <c r="D181" s="190"/>
      <c r="E181" s="196">
        <f>E185+E182</f>
        <v>27885.4</v>
      </c>
    </row>
    <row r="182" spans="1:5" ht="68.25" customHeight="1" x14ac:dyDescent="0.3">
      <c r="A182" s="201"/>
      <c r="B182" s="315" t="s">
        <v>658</v>
      </c>
      <c r="C182" s="12" t="s">
        <v>657</v>
      </c>
      <c r="D182" s="2"/>
      <c r="E182" s="196">
        <f>E184+E183</f>
        <v>27885.4</v>
      </c>
    </row>
    <row r="183" spans="1:5" ht="68.25" customHeight="1" x14ac:dyDescent="0.3">
      <c r="A183" s="201"/>
      <c r="B183" s="114" t="s">
        <v>107</v>
      </c>
      <c r="C183" s="12" t="s">
        <v>657</v>
      </c>
      <c r="D183" s="2" t="s">
        <v>85</v>
      </c>
      <c r="E183" s="196">
        <f>Ведомственная!I413</f>
        <v>833.9</v>
      </c>
    </row>
    <row r="184" spans="1:5" ht="27.75" customHeight="1" x14ac:dyDescent="0.3">
      <c r="A184" s="201"/>
      <c r="B184" s="315" t="s">
        <v>119</v>
      </c>
      <c r="C184" s="12" t="s">
        <v>657</v>
      </c>
      <c r="D184" s="2" t="s">
        <v>118</v>
      </c>
      <c r="E184" s="196">
        <f>Ведомственная!I249+Ведомственная!I414</f>
        <v>27051.5</v>
      </c>
    </row>
    <row r="185" spans="1:5" ht="84.75" customHeight="1" x14ac:dyDescent="0.3">
      <c r="A185" s="201"/>
      <c r="B185" s="315" t="s">
        <v>621</v>
      </c>
      <c r="C185" s="12" t="s">
        <v>620</v>
      </c>
      <c r="D185" s="2"/>
      <c r="E185" s="196">
        <f>E186</f>
        <v>0</v>
      </c>
    </row>
    <row r="186" spans="1:5" ht="27.75" customHeight="1" x14ac:dyDescent="0.3">
      <c r="A186" s="201"/>
      <c r="B186" s="315" t="s">
        <v>119</v>
      </c>
      <c r="C186" s="12" t="s">
        <v>620</v>
      </c>
      <c r="D186" s="2" t="s">
        <v>118</v>
      </c>
      <c r="E186" s="196">
        <f>Ведомственная!I416</f>
        <v>0</v>
      </c>
    </row>
    <row r="187" spans="1:5" ht="45" customHeight="1" x14ac:dyDescent="0.3">
      <c r="A187" s="201"/>
      <c r="B187" s="315" t="s">
        <v>457</v>
      </c>
      <c r="C187" s="9" t="s">
        <v>456</v>
      </c>
      <c r="D187" s="2"/>
      <c r="E187" s="196">
        <f>E188</f>
        <v>12239.300000000001</v>
      </c>
    </row>
    <row r="188" spans="1:5" ht="42" customHeight="1" x14ac:dyDescent="0.3">
      <c r="A188" s="201"/>
      <c r="B188" s="384" t="s">
        <v>464</v>
      </c>
      <c r="C188" s="75" t="s">
        <v>458</v>
      </c>
      <c r="D188" s="190"/>
      <c r="E188" s="196">
        <f>E189+E191+E193</f>
        <v>12239.300000000001</v>
      </c>
    </row>
    <row r="189" spans="1:5" ht="46.5" customHeight="1" x14ac:dyDescent="0.3">
      <c r="A189" s="201"/>
      <c r="B189" s="315" t="s">
        <v>459</v>
      </c>
      <c r="C189" s="381" t="s">
        <v>476</v>
      </c>
      <c r="D189" s="113"/>
      <c r="E189" s="196">
        <f>E190</f>
        <v>3716.7</v>
      </c>
    </row>
    <row r="190" spans="1:5" ht="31.5" customHeight="1" x14ac:dyDescent="0.3">
      <c r="A190" s="201"/>
      <c r="B190" s="315" t="s">
        <v>119</v>
      </c>
      <c r="C190" s="381" t="s">
        <v>476</v>
      </c>
      <c r="D190" s="113" t="s">
        <v>118</v>
      </c>
      <c r="E190" s="196">
        <f>Ведомственная!I239</f>
        <v>3716.7</v>
      </c>
    </row>
    <row r="191" spans="1:5" ht="49.5" customHeight="1" x14ac:dyDescent="0.3">
      <c r="A191" s="201"/>
      <c r="B191" s="315" t="s">
        <v>574</v>
      </c>
      <c r="C191" s="12" t="s">
        <v>566</v>
      </c>
      <c r="D191" s="2"/>
      <c r="E191" s="196">
        <f>E192</f>
        <v>8300.2000000000007</v>
      </c>
    </row>
    <row r="192" spans="1:5" ht="51.75" customHeight="1" x14ac:dyDescent="0.3">
      <c r="A192" s="201"/>
      <c r="B192" s="315" t="s">
        <v>311</v>
      </c>
      <c r="C192" s="12" t="s">
        <v>566</v>
      </c>
      <c r="D192" s="2" t="s">
        <v>310</v>
      </c>
      <c r="E192" s="196">
        <f>Ведомственная!I310</f>
        <v>8300.2000000000007</v>
      </c>
    </row>
    <row r="193" spans="1:13" ht="51.75" customHeight="1" x14ac:dyDescent="0.3">
      <c r="A193" s="201"/>
      <c r="B193" s="315" t="s">
        <v>687</v>
      </c>
      <c r="C193" s="12" t="s">
        <v>686</v>
      </c>
      <c r="D193" s="2"/>
      <c r="E193" s="196">
        <f>E194</f>
        <v>222.4</v>
      </c>
    </row>
    <row r="194" spans="1:13" ht="51.75" customHeight="1" x14ac:dyDescent="0.3">
      <c r="A194" s="201"/>
      <c r="B194" s="315" t="s">
        <v>311</v>
      </c>
      <c r="C194" s="12" t="s">
        <v>686</v>
      </c>
      <c r="D194" s="2" t="s">
        <v>310</v>
      </c>
      <c r="E194" s="196">
        <f>Ведомственная!I312</f>
        <v>222.4</v>
      </c>
    </row>
    <row r="195" spans="1:13" ht="46.5" customHeight="1" x14ac:dyDescent="0.3">
      <c r="A195" s="201"/>
      <c r="B195" s="114" t="s">
        <v>474</v>
      </c>
      <c r="C195" s="191" t="s">
        <v>590</v>
      </c>
      <c r="D195" s="113"/>
      <c r="E195" s="196">
        <f>E196</f>
        <v>282.2</v>
      </c>
    </row>
    <row r="196" spans="1:13" ht="78" customHeight="1" x14ac:dyDescent="0.3">
      <c r="A196" s="201"/>
      <c r="B196" s="114" t="s">
        <v>475</v>
      </c>
      <c r="C196" s="191" t="s">
        <v>591</v>
      </c>
      <c r="D196" s="113"/>
      <c r="E196" s="196">
        <f>E197</f>
        <v>282.2</v>
      </c>
    </row>
    <row r="197" spans="1:13" ht="46.5" customHeight="1" x14ac:dyDescent="0.3">
      <c r="A197" s="201"/>
      <c r="B197" s="114" t="s">
        <v>481</v>
      </c>
      <c r="C197" s="191" t="s">
        <v>592</v>
      </c>
      <c r="D197" s="113"/>
      <c r="E197" s="196">
        <f>E198</f>
        <v>282.2</v>
      </c>
    </row>
    <row r="198" spans="1:13" ht="46.5" customHeight="1" x14ac:dyDescent="0.3">
      <c r="A198" s="201"/>
      <c r="B198" s="114" t="s">
        <v>107</v>
      </c>
      <c r="C198" s="191" t="s">
        <v>592</v>
      </c>
      <c r="D198" s="113" t="s">
        <v>85</v>
      </c>
      <c r="E198" s="196">
        <f>Ведомственная!I253</f>
        <v>282.2</v>
      </c>
    </row>
    <row r="199" spans="1:13" ht="78.75" customHeight="1" x14ac:dyDescent="0.3">
      <c r="A199" s="201" t="s">
        <v>265</v>
      </c>
      <c r="B199" s="206" t="s">
        <v>526</v>
      </c>
      <c r="C199" s="209" t="s">
        <v>233</v>
      </c>
      <c r="D199" s="203"/>
      <c r="E199" s="204">
        <f>E201</f>
        <v>200</v>
      </c>
    </row>
    <row r="200" spans="1:13" ht="39.75" customHeight="1" x14ac:dyDescent="0.3">
      <c r="A200" s="201"/>
      <c r="B200" s="114" t="s">
        <v>343</v>
      </c>
      <c r="C200" s="75" t="s">
        <v>342</v>
      </c>
      <c r="D200" s="85"/>
      <c r="E200" s="196">
        <f>E201</f>
        <v>200</v>
      </c>
      <c r="F200" s="86"/>
      <c r="G200" s="86"/>
      <c r="H200" s="86"/>
      <c r="I200" s="86"/>
      <c r="J200" s="86"/>
      <c r="K200" s="86"/>
      <c r="L200" s="86"/>
      <c r="M200" s="86"/>
    </row>
    <row r="201" spans="1:13" ht="78.75" customHeight="1" x14ac:dyDescent="0.3">
      <c r="A201" s="201"/>
      <c r="B201" s="114" t="s">
        <v>300</v>
      </c>
      <c r="C201" s="53" t="s">
        <v>344</v>
      </c>
      <c r="D201" s="203"/>
      <c r="E201" s="196">
        <f>E202</f>
        <v>200</v>
      </c>
    </row>
    <row r="202" spans="1:13" ht="44.25" customHeight="1" x14ac:dyDescent="0.3">
      <c r="A202" s="212"/>
      <c r="B202" s="114" t="s">
        <v>441</v>
      </c>
      <c r="C202" s="75" t="s">
        <v>345</v>
      </c>
      <c r="D202" s="85"/>
      <c r="E202" s="196">
        <f>E203</f>
        <v>200</v>
      </c>
    </row>
    <row r="203" spans="1:13" ht="51.75" customHeight="1" x14ac:dyDescent="0.3">
      <c r="A203" s="212"/>
      <c r="B203" s="114" t="s">
        <v>107</v>
      </c>
      <c r="C203" s="75" t="s">
        <v>345</v>
      </c>
      <c r="D203" s="85" t="s">
        <v>85</v>
      </c>
      <c r="E203" s="196">
        <f>Ведомственная!I269</f>
        <v>200</v>
      </c>
    </row>
    <row r="204" spans="1:13" ht="62.25" customHeight="1" x14ac:dyDescent="0.3">
      <c r="A204" s="201" t="s">
        <v>161</v>
      </c>
      <c r="B204" s="208" t="s">
        <v>538</v>
      </c>
      <c r="C204" s="214" t="s">
        <v>234</v>
      </c>
      <c r="D204" s="203"/>
      <c r="E204" s="204">
        <f>E205</f>
        <v>311331.40000000002</v>
      </c>
    </row>
    <row r="205" spans="1:13" ht="62.25" customHeight="1" x14ac:dyDescent="0.3">
      <c r="A205" s="201"/>
      <c r="B205" s="221" t="s">
        <v>347</v>
      </c>
      <c r="C205" s="191" t="s">
        <v>346</v>
      </c>
      <c r="D205" s="85"/>
      <c r="E205" s="196">
        <f>E206+E211+E223+E216+E220</f>
        <v>311331.40000000002</v>
      </c>
      <c r="F205" s="86"/>
      <c r="G205" s="86"/>
      <c r="H205" s="86"/>
      <c r="I205" s="86"/>
      <c r="J205" s="86"/>
      <c r="K205" s="86"/>
      <c r="L205" s="86"/>
      <c r="M205" s="86"/>
    </row>
    <row r="206" spans="1:13" ht="75" customHeight="1" x14ac:dyDescent="0.3">
      <c r="A206" s="189"/>
      <c r="B206" s="124" t="s">
        <v>264</v>
      </c>
      <c r="C206" s="53" t="s">
        <v>348</v>
      </c>
      <c r="D206" s="2"/>
      <c r="E206" s="65">
        <f>E207</f>
        <v>4252.2000000000007</v>
      </c>
    </row>
    <row r="207" spans="1:13" ht="48" customHeight="1" x14ac:dyDescent="0.3">
      <c r="A207" s="189"/>
      <c r="B207" s="187" t="s">
        <v>95</v>
      </c>
      <c r="C207" s="53" t="s">
        <v>349</v>
      </c>
      <c r="D207" s="9"/>
      <c r="E207" s="65">
        <f>E208+E209+E210</f>
        <v>4252.2000000000007</v>
      </c>
    </row>
    <row r="208" spans="1:13" ht="48" customHeight="1" x14ac:dyDescent="0.3">
      <c r="A208" s="189"/>
      <c r="B208" s="185" t="s">
        <v>442</v>
      </c>
      <c r="C208" s="53" t="s">
        <v>349</v>
      </c>
      <c r="D208" s="9" t="s">
        <v>84</v>
      </c>
      <c r="E208" s="65">
        <f>Ведомственная!I422</f>
        <v>4231.6000000000004</v>
      </c>
    </row>
    <row r="209" spans="1:5" ht="69.75" customHeight="1" x14ac:dyDescent="0.3">
      <c r="A209" s="189"/>
      <c r="B209" s="184" t="s">
        <v>107</v>
      </c>
      <c r="C209" s="53" t="s">
        <v>349</v>
      </c>
      <c r="D209" s="9" t="s">
        <v>85</v>
      </c>
      <c r="E209" s="65">
        <f>Ведомственная!I423</f>
        <v>20.6</v>
      </c>
    </row>
    <row r="210" spans="1:5" ht="35.25" customHeight="1" x14ac:dyDescent="0.3">
      <c r="A210" s="189"/>
      <c r="B210" s="99" t="s">
        <v>168</v>
      </c>
      <c r="C210" s="53" t="s">
        <v>349</v>
      </c>
      <c r="D210" s="9" t="s">
        <v>86</v>
      </c>
      <c r="E210" s="65">
        <f>Ведомственная!I424</f>
        <v>0</v>
      </c>
    </row>
    <row r="211" spans="1:5" ht="48" customHeight="1" x14ac:dyDescent="0.3">
      <c r="A211" s="189"/>
      <c r="B211" s="99" t="s">
        <v>314</v>
      </c>
      <c r="C211" s="53" t="s">
        <v>350</v>
      </c>
      <c r="D211" s="9"/>
      <c r="E211" s="65">
        <f>E212</f>
        <v>15630</v>
      </c>
    </row>
    <row r="212" spans="1:5" ht="48" customHeight="1" x14ac:dyDescent="0.3">
      <c r="A212" s="189"/>
      <c r="B212" s="99" t="s">
        <v>99</v>
      </c>
      <c r="C212" s="53" t="s">
        <v>351</v>
      </c>
      <c r="D212" s="9"/>
      <c r="E212" s="65">
        <f>E213+E214+E215</f>
        <v>15630</v>
      </c>
    </row>
    <row r="213" spans="1:5" ht="48" customHeight="1" x14ac:dyDescent="0.3">
      <c r="A213" s="226"/>
      <c r="B213" s="110" t="s">
        <v>89</v>
      </c>
      <c r="C213" s="53" t="s">
        <v>351</v>
      </c>
      <c r="D213" s="9" t="s">
        <v>87</v>
      </c>
      <c r="E213" s="65">
        <f>Ведомственная!I427</f>
        <v>14377.6</v>
      </c>
    </row>
    <row r="214" spans="1:5" ht="63" customHeight="1" x14ac:dyDescent="0.3">
      <c r="A214" s="226"/>
      <c r="B214" s="227" t="s">
        <v>107</v>
      </c>
      <c r="C214" s="53" t="s">
        <v>351</v>
      </c>
      <c r="D214" s="9" t="s">
        <v>85</v>
      </c>
      <c r="E214" s="65">
        <f>Ведомственная!I428</f>
        <v>1107.5999999999999</v>
      </c>
    </row>
    <row r="215" spans="1:5" ht="36.75" customHeight="1" x14ac:dyDescent="0.3">
      <c r="A215" s="189"/>
      <c r="B215" s="99" t="s">
        <v>168</v>
      </c>
      <c r="C215" s="53" t="s">
        <v>351</v>
      </c>
      <c r="D215" s="9" t="s">
        <v>86</v>
      </c>
      <c r="E215" s="65">
        <f>Ведомственная!I429</f>
        <v>144.80000000000001</v>
      </c>
    </row>
    <row r="216" spans="1:5" ht="67.5" customHeight="1" x14ac:dyDescent="0.3">
      <c r="A216" s="348"/>
      <c r="B216" s="347" t="s">
        <v>426</v>
      </c>
      <c r="C216" s="9" t="s">
        <v>427</v>
      </c>
      <c r="D216" s="9"/>
      <c r="E216" s="65">
        <f>E217</f>
        <v>224143</v>
      </c>
    </row>
    <row r="217" spans="1:5" ht="36.75" customHeight="1" x14ac:dyDescent="0.3">
      <c r="A217" s="348"/>
      <c r="B217" s="315" t="s">
        <v>428</v>
      </c>
      <c r="C217" s="9" t="s">
        <v>429</v>
      </c>
      <c r="D217" s="9"/>
      <c r="E217" s="65">
        <f>E219+E218</f>
        <v>224143</v>
      </c>
    </row>
    <row r="218" spans="1:5" ht="36.75" customHeight="1" x14ac:dyDescent="0.3">
      <c r="A218" s="475"/>
      <c r="B218" s="315" t="s">
        <v>107</v>
      </c>
      <c r="C218" s="9" t="s">
        <v>429</v>
      </c>
      <c r="D218" s="9" t="s">
        <v>85</v>
      </c>
      <c r="E218" s="65">
        <f>Ведомственная!I436</f>
        <v>318</v>
      </c>
    </row>
    <row r="219" spans="1:5" ht="36.75" customHeight="1" x14ac:dyDescent="0.3">
      <c r="A219" s="348"/>
      <c r="B219" s="315" t="s">
        <v>430</v>
      </c>
      <c r="C219" s="9" t="s">
        <v>429</v>
      </c>
      <c r="D219" s="9" t="s">
        <v>118</v>
      </c>
      <c r="E219" s="65">
        <f>Ведомственная!I437</f>
        <v>223825</v>
      </c>
    </row>
    <row r="220" spans="1:5" ht="56.25" x14ac:dyDescent="0.3">
      <c r="A220" s="475"/>
      <c r="B220" s="315" t="s">
        <v>690</v>
      </c>
      <c r="C220" s="9" t="s">
        <v>688</v>
      </c>
      <c r="D220" s="9"/>
      <c r="E220" s="65">
        <f>E221</f>
        <v>28182.7</v>
      </c>
    </row>
    <row r="221" spans="1:5" ht="56.25" x14ac:dyDescent="0.3">
      <c r="A221" s="475"/>
      <c r="B221" s="315" t="s">
        <v>691</v>
      </c>
      <c r="C221" s="9" t="s">
        <v>689</v>
      </c>
      <c r="D221" s="9"/>
      <c r="E221" s="65">
        <f>E222</f>
        <v>28182.7</v>
      </c>
    </row>
    <row r="222" spans="1:5" ht="36.75" customHeight="1" x14ac:dyDescent="0.3">
      <c r="A222" s="475"/>
      <c r="B222" s="315" t="s">
        <v>430</v>
      </c>
      <c r="C222" s="9" t="s">
        <v>689</v>
      </c>
      <c r="D222" s="9" t="s">
        <v>118</v>
      </c>
      <c r="E222" s="65">
        <f>Ведомственная!I443</f>
        <v>28182.7</v>
      </c>
    </row>
    <row r="223" spans="1:5" ht="45" customHeight="1" x14ac:dyDescent="0.3">
      <c r="A223" s="327"/>
      <c r="B223" s="99" t="s">
        <v>418</v>
      </c>
      <c r="C223" s="53" t="s">
        <v>417</v>
      </c>
      <c r="D223" s="9"/>
      <c r="E223" s="65">
        <f>E229+E231+E226+E224</f>
        <v>39123.5</v>
      </c>
    </row>
    <row r="224" spans="1:5" ht="45" customHeight="1" x14ac:dyDescent="0.3">
      <c r="A224" s="506"/>
      <c r="B224" s="221" t="s">
        <v>713</v>
      </c>
      <c r="C224" s="53" t="s">
        <v>714</v>
      </c>
      <c r="D224" s="9"/>
      <c r="E224" s="65">
        <f>E225</f>
        <v>1147.8</v>
      </c>
    </row>
    <row r="225" spans="1:5" ht="45" customHeight="1" x14ac:dyDescent="0.3">
      <c r="A225" s="506"/>
      <c r="B225" s="99" t="s">
        <v>168</v>
      </c>
      <c r="C225" s="53" t="s">
        <v>714</v>
      </c>
      <c r="D225" s="9" t="s">
        <v>86</v>
      </c>
      <c r="E225" s="65">
        <f>Ведомственная!I406</f>
        <v>1147.8</v>
      </c>
    </row>
    <row r="226" spans="1:5" ht="45" customHeight="1" x14ac:dyDescent="0.3">
      <c r="A226" s="475"/>
      <c r="B226" s="479" t="s">
        <v>694</v>
      </c>
      <c r="C226" s="9" t="s">
        <v>695</v>
      </c>
      <c r="D226" s="9"/>
      <c r="E226" s="65">
        <f>E227+E228</f>
        <v>10624.5</v>
      </c>
    </row>
    <row r="227" spans="1:5" ht="45" customHeight="1" x14ac:dyDescent="0.3">
      <c r="A227" s="475"/>
      <c r="B227" s="315" t="s">
        <v>107</v>
      </c>
      <c r="C227" s="9" t="s">
        <v>695</v>
      </c>
      <c r="D227" s="9" t="s">
        <v>85</v>
      </c>
      <c r="E227" s="65">
        <f>Ведомственная!I455+Ведомственная!I463</f>
        <v>753.5</v>
      </c>
    </row>
    <row r="228" spans="1:5" ht="45" customHeight="1" x14ac:dyDescent="0.3">
      <c r="A228" s="475"/>
      <c r="B228" s="315" t="s">
        <v>430</v>
      </c>
      <c r="C228" s="9" t="s">
        <v>695</v>
      </c>
      <c r="D228" s="9" t="s">
        <v>118</v>
      </c>
      <c r="E228" s="65">
        <f>Ведомственная!I456+Ведомственная!I464</f>
        <v>9871</v>
      </c>
    </row>
    <row r="229" spans="1:5" ht="127.5" customHeight="1" x14ac:dyDescent="0.3">
      <c r="A229" s="410"/>
      <c r="B229" s="99" t="s">
        <v>629</v>
      </c>
      <c r="C229" s="53" t="s">
        <v>484</v>
      </c>
      <c r="D229" s="9"/>
      <c r="E229" s="65">
        <f>E230</f>
        <v>27351.200000000001</v>
      </c>
    </row>
    <row r="230" spans="1:5" ht="25.5" customHeight="1" x14ac:dyDescent="0.3">
      <c r="A230" s="410"/>
      <c r="B230" s="315" t="s">
        <v>119</v>
      </c>
      <c r="C230" s="53" t="s">
        <v>484</v>
      </c>
      <c r="D230" s="9" t="s">
        <v>118</v>
      </c>
      <c r="E230" s="65">
        <f>Ведомственная!I446</f>
        <v>27351.200000000001</v>
      </c>
    </row>
    <row r="231" spans="1:5" ht="123" customHeight="1" x14ac:dyDescent="0.3">
      <c r="A231" s="439"/>
      <c r="B231" s="315" t="s">
        <v>649</v>
      </c>
      <c r="C231" s="445" t="s">
        <v>647</v>
      </c>
      <c r="D231" s="85"/>
      <c r="E231" s="65">
        <f>E232</f>
        <v>0</v>
      </c>
    </row>
    <row r="232" spans="1:5" ht="25.5" customHeight="1" x14ac:dyDescent="0.3">
      <c r="A232" s="439"/>
      <c r="B232" s="315" t="s">
        <v>119</v>
      </c>
      <c r="C232" s="445" t="s">
        <v>647</v>
      </c>
      <c r="D232" s="85" t="s">
        <v>118</v>
      </c>
      <c r="E232" s="65">
        <f>Ведомственная!I448</f>
        <v>0</v>
      </c>
    </row>
    <row r="233" spans="1:5" ht="18.75" customHeight="1" x14ac:dyDescent="0.3">
      <c r="A233" s="327"/>
      <c r="B233" s="315"/>
      <c r="C233" s="53"/>
      <c r="D233" s="9"/>
      <c r="E233" s="65"/>
    </row>
    <row r="234" spans="1:5" ht="69.75" customHeight="1" x14ac:dyDescent="0.3">
      <c r="A234" s="201" t="s">
        <v>568</v>
      </c>
      <c r="B234" s="313" t="s">
        <v>540</v>
      </c>
      <c r="C234" s="399" t="s">
        <v>248</v>
      </c>
      <c r="D234" s="211"/>
      <c r="E234" s="204">
        <f>E235</f>
        <v>2256625.600000001</v>
      </c>
    </row>
    <row r="235" spans="1:5" ht="48" customHeight="1" x14ac:dyDescent="0.3">
      <c r="A235" s="41"/>
      <c r="B235" s="103" t="s">
        <v>138</v>
      </c>
      <c r="C235" s="400" t="s">
        <v>249</v>
      </c>
      <c r="D235" s="82"/>
      <c r="E235" s="65">
        <f>E240+E246+E256+E259+E265+E268+E270+E272+E276+E279+E287+E250+E290+E236+E253+E292+E262+E284+E295+E298+E282</f>
        <v>2256625.600000001</v>
      </c>
    </row>
    <row r="236" spans="1:5" ht="48" customHeight="1" x14ac:dyDescent="0.3">
      <c r="A236" s="41"/>
      <c r="B236" s="184" t="s">
        <v>95</v>
      </c>
      <c r="C236" s="9" t="s">
        <v>578</v>
      </c>
      <c r="D236" s="2"/>
      <c r="E236" s="65">
        <f>E237+E238+E239</f>
        <v>13020.699999999999</v>
      </c>
    </row>
    <row r="237" spans="1:5" ht="48" customHeight="1" x14ac:dyDescent="0.3">
      <c r="A237" s="41"/>
      <c r="B237" s="185" t="s">
        <v>442</v>
      </c>
      <c r="C237" s="9" t="s">
        <v>578</v>
      </c>
      <c r="D237" s="2" t="s">
        <v>84</v>
      </c>
      <c r="E237" s="65">
        <f>Ведомственная!I561</f>
        <v>12294.1</v>
      </c>
    </row>
    <row r="238" spans="1:5" ht="48" customHeight="1" x14ac:dyDescent="0.3">
      <c r="A238" s="41"/>
      <c r="B238" s="184" t="s">
        <v>107</v>
      </c>
      <c r="C238" s="9" t="s">
        <v>578</v>
      </c>
      <c r="D238" s="2" t="s">
        <v>85</v>
      </c>
      <c r="E238" s="65">
        <f>Ведомственная!I562</f>
        <v>718.3</v>
      </c>
    </row>
    <row r="239" spans="1:5" ht="48" customHeight="1" x14ac:dyDescent="0.3">
      <c r="A239" s="41"/>
      <c r="B239" s="184" t="s">
        <v>168</v>
      </c>
      <c r="C239" s="9" t="s">
        <v>578</v>
      </c>
      <c r="D239" s="2" t="s">
        <v>86</v>
      </c>
      <c r="E239" s="65">
        <f>Ведомственная!I563</f>
        <v>8.3000000000000007</v>
      </c>
    </row>
    <row r="240" spans="1:5" ht="48" customHeight="1" x14ac:dyDescent="0.3">
      <c r="A240" s="41"/>
      <c r="B240" s="186" t="s">
        <v>99</v>
      </c>
      <c r="C240" s="9" t="s">
        <v>253</v>
      </c>
      <c r="D240" s="2"/>
      <c r="E240" s="65">
        <f>E243+E244+E241+E242+E245</f>
        <v>178418.6</v>
      </c>
    </row>
    <row r="241" spans="1:5" ht="48" customHeight="1" x14ac:dyDescent="0.3">
      <c r="A241" s="41"/>
      <c r="B241" s="102" t="s">
        <v>89</v>
      </c>
      <c r="C241" s="9" t="s">
        <v>253</v>
      </c>
      <c r="D241" s="12" t="s">
        <v>87</v>
      </c>
      <c r="E241" s="65">
        <f>Ведомственная!I565</f>
        <v>72009</v>
      </c>
    </row>
    <row r="242" spans="1:5" ht="48" customHeight="1" x14ac:dyDescent="0.3">
      <c r="A242" s="41"/>
      <c r="B242" s="184" t="s">
        <v>107</v>
      </c>
      <c r="C242" s="9" t="s">
        <v>253</v>
      </c>
      <c r="D242" s="2" t="s">
        <v>85</v>
      </c>
      <c r="E242" s="65">
        <f>Ведомственная!I566</f>
        <v>20716.599999999999</v>
      </c>
    </row>
    <row r="243" spans="1:5" ht="48" customHeight="1" x14ac:dyDescent="0.3">
      <c r="A243" s="41"/>
      <c r="B243" s="15" t="s">
        <v>114</v>
      </c>
      <c r="C243" s="9" t="s">
        <v>253</v>
      </c>
      <c r="D243" s="2" t="s">
        <v>113</v>
      </c>
      <c r="E243" s="65">
        <f>Ведомственная!I534</f>
        <v>69395.899999999994</v>
      </c>
    </row>
    <row r="244" spans="1:5" ht="25.5" customHeight="1" x14ac:dyDescent="0.3">
      <c r="A244" s="41"/>
      <c r="B244" s="186" t="s">
        <v>122</v>
      </c>
      <c r="C244" s="9" t="s">
        <v>253</v>
      </c>
      <c r="D244" s="2" t="s">
        <v>120</v>
      </c>
      <c r="E244" s="65">
        <f>Ведомственная!I535</f>
        <v>16179.3</v>
      </c>
    </row>
    <row r="245" spans="1:5" ht="25.5" customHeight="1" x14ac:dyDescent="0.3">
      <c r="A245" s="41"/>
      <c r="B245" s="99" t="s">
        <v>168</v>
      </c>
      <c r="C245" s="9" t="s">
        <v>253</v>
      </c>
      <c r="D245" s="12" t="s">
        <v>86</v>
      </c>
      <c r="E245" s="65">
        <f>Ведомственная!I567</f>
        <v>117.8</v>
      </c>
    </row>
    <row r="246" spans="1:5" ht="47.25" customHeight="1" x14ac:dyDescent="0.3">
      <c r="A246" s="41"/>
      <c r="B246" s="103" t="s">
        <v>150</v>
      </c>
      <c r="C246" s="401" t="s">
        <v>250</v>
      </c>
      <c r="D246" s="82"/>
      <c r="E246" s="65">
        <f>E247+E248+E249</f>
        <v>248942.30000000002</v>
      </c>
    </row>
    <row r="247" spans="1:5" ht="46.5" customHeight="1" x14ac:dyDescent="0.3">
      <c r="A247" s="41"/>
      <c r="B247" s="184" t="s">
        <v>107</v>
      </c>
      <c r="C247" s="401" t="s">
        <v>250</v>
      </c>
      <c r="D247" s="82" t="s">
        <v>85</v>
      </c>
      <c r="E247" s="65">
        <f>Ведомственная!I569</f>
        <v>10997.1</v>
      </c>
    </row>
    <row r="248" spans="1:5" ht="46.5" customHeight="1" x14ac:dyDescent="0.3">
      <c r="A248" s="41"/>
      <c r="B248" s="167" t="s">
        <v>114</v>
      </c>
      <c r="C248" s="401" t="s">
        <v>250</v>
      </c>
      <c r="D248" s="82" t="s">
        <v>113</v>
      </c>
      <c r="E248" s="65">
        <f>Ведомственная!I492+Ведомственная!I476+Ведомственная!I537</f>
        <v>226781.5</v>
      </c>
    </row>
    <row r="249" spans="1:5" ht="46.5" customHeight="1" x14ac:dyDescent="0.3">
      <c r="A249" s="41"/>
      <c r="B249" s="186" t="s">
        <v>121</v>
      </c>
      <c r="C249" s="401" t="s">
        <v>250</v>
      </c>
      <c r="D249" s="82" t="s">
        <v>120</v>
      </c>
      <c r="E249" s="65">
        <f>Ведомственная!I493+Ведомственная!I538+Ведомственная!I477</f>
        <v>11163.7</v>
      </c>
    </row>
    <row r="250" spans="1:5" ht="46.5" customHeight="1" x14ac:dyDescent="0.3">
      <c r="A250" s="41"/>
      <c r="B250" s="269" t="s">
        <v>151</v>
      </c>
      <c r="C250" s="75" t="s">
        <v>576</v>
      </c>
      <c r="D250" s="2"/>
      <c r="E250" s="65">
        <f>E251+E252</f>
        <v>80510.399999999994</v>
      </c>
    </row>
    <row r="251" spans="1:5" ht="46.5" customHeight="1" x14ac:dyDescent="0.3">
      <c r="A251" s="41"/>
      <c r="B251" s="13" t="s">
        <v>114</v>
      </c>
      <c r="C251" s="75" t="s">
        <v>576</v>
      </c>
      <c r="D251" s="2" t="s">
        <v>113</v>
      </c>
      <c r="E251" s="65">
        <f>Ведомственная!I571</f>
        <v>78205.399999999994</v>
      </c>
    </row>
    <row r="252" spans="1:5" ht="46.5" customHeight="1" x14ac:dyDescent="0.3">
      <c r="A252" s="41"/>
      <c r="B252" s="13" t="s">
        <v>122</v>
      </c>
      <c r="C252" s="75" t="s">
        <v>576</v>
      </c>
      <c r="D252" s="2" t="s">
        <v>120</v>
      </c>
      <c r="E252" s="65">
        <f>Ведомственная!I572</f>
        <v>2305</v>
      </c>
    </row>
    <row r="253" spans="1:5" ht="46.5" customHeight="1" x14ac:dyDescent="0.3">
      <c r="A253" s="41"/>
      <c r="B253" s="99" t="s">
        <v>18</v>
      </c>
      <c r="C253" s="9" t="s">
        <v>575</v>
      </c>
      <c r="D253" s="2"/>
      <c r="E253" s="65">
        <f>E254+E255</f>
        <v>127.5</v>
      </c>
    </row>
    <row r="254" spans="1:5" ht="46.5" customHeight="1" x14ac:dyDescent="0.3">
      <c r="A254" s="41"/>
      <c r="B254" s="13" t="s">
        <v>114</v>
      </c>
      <c r="C254" s="9" t="s">
        <v>575</v>
      </c>
      <c r="D254" s="29" t="s">
        <v>113</v>
      </c>
      <c r="E254" s="65">
        <f>Ведомственная!I551</f>
        <v>116.6</v>
      </c>
    </row>
    <row r="255" spans="1:5" ht="46.5" customHeight="1" x14ac:dyDescent="0.3">
      <c r="A255" s="41"/>
      <c r="B255" s="13" t="s">
        <v>122</v>
      </c>
      <c r="C255" s="9" t="s">
        <v>575</v>
      </c>
      <c r="D255" s="29" t="s">
        <v>120</v>
      </c>
      <c r="E255" s="65">
        <f>Ведомственная!I552</f>
        <v>10.9</v>
      </c>
    </row>
    <row r="256" spans="1:5" ht="56.25" x14ac:dyDescent="0.3">
      <c r="A256" s="41"/>
      <c r="B256" s="411" t="s">
        <v>488</v>
      </c>
      <c r="C256" s="401" t="s">
        <v>487</v>
      </c>
      <c r="D256" s="82"/>
      <c r="E256" s="65">
        <f>E257+E258</f>
        <v>27246.6</v>
      </c>
    </row>
    <row r="257" spans="1:5" ht="46.5" customHeight="1" x14ac:dyDescent="0.3">
      <c r="A257" s="41"/>
      <c r="B257" s="167" t="s">
        <v>114</v>
      </c>
      <c r="C257" s="401" t="s">
        <v>487</v>
      </c>
      <c r="D257" s="82" t="s">
        <v>113</v>
      </c>
      <c r="E257" s="65">
        <f>Ведомственная!I540</f>
        <v>20853.5</v>
      </c>
    </row>
    <row r="258" spans="1:5" ht="46.5" customHeight="1" x14ac:dyDescent="0.3">
      <c r="A258" s="41"/>
      <c r="B258" s="411" t="s">
        <v>121</v>
      </c>
      <c r="C258" s="401" t="s">
        <v>487</v>
      </c>
      <c r="D258" s="82" t="s">
        <v>120</v>
      </c>
      <c r="E258" s="65">
        <f>Ведомственная!I541</f>
        <v>6393.1</v>
      </c>
    </row>
    <row r="259" spans="1:5" ht="56.25" x14ac:dyDescent="0.3">
      <c r="A259" s="41"/>
      <c r="B259" s="335" t="s">
        <v>105</v>
      </c>
      <c r="C259" s="9" t="s">
        <v>421</v>
      </c>
      <c r="D259" s="53"/>
      <c r="E259" s="65">
        <f>E260+E261</f>
        <v>401690.9</v>
      </c>
    </row>
    <row r="260" spans="1:5" ht="31.5" customHeight="1" x14ac:dyDescent="0.3">
      <c r="A260" s="41"/>
      <c r="B260" s="79" t="s">
        <v>114</v>
      </c>
      <c r="C260" s="9" t="s">
        <v>421</v>
      </c>
      <c r="D260" s="83" t="s">
        <v>113</v>
      </c>
      <c r="E260" s="65">
        <f>Ведомственная!I495+Ведомственная!I479</f>
        <v>378600.2</v>
      </c>
    </row>
    <row r="261" spans="1:5" ht="31.5" customHeight="1" x14ac:dyDescent="0.3">
      <c r="A261" s="41"/>
      <c r="B261" s="333" t="s">
        <v>121</v>
      </c>
      <c r="C261" s="9" t="s">
        <v>421</v>
      </c>
      <c r="D261" s="53" t="s">
        <v>120</v>
      </c>
      <c r="E261" s="65">
        <f>Ведомственная!I480+Ведомственная!I496</f>
        <v>23090.699999999997</v>
      </c>
    </row>
    <row r="262" spans="1:5" ht="262.5" x14ac:dyDescent="0.3">
      <c r="A262" s="41"/>
      <c r="B262" s="425" t="s">
        <v>698</v>
      </c>
      <c r="C262" s="382" t="s">
        <v>619</v>
      </c>
      <c r="D262" s="2"/>
      <c r="E262" s="65">
        <f>E263+E264</f>
        <v>46950.1</v>
      </c>
    </row>
    <row r="263" spans="1:5" ht="31.5" customHeight="1" x14ac:dyDescent="0.3">
      <c r="A263" s="41"/>
      <c r="B263" s="15" t="s">
        <v>114</v>
      </c>
      <c r="C263" s="382" t="s">
        <v>619</v>
      </c>
      <c r="D263" s="2" t="s">
        <v>113</v>
      </c>
      <c r="E263" s="65">
        <f>Ведомственная!I498</f>
        <v>43773.2</v>
      </c>
    </row>
    <row r="264" spans="1:5" ht="31.5" customHeight="1" x14ac:dyDescent="0.3">
      <c r="A264" s="41"/>
      <c r="B264" s="425" t="s">
        <v>122</v>
      </c>
      <c r="C264" s="382" t="s">
        <v>619</v>
      </c>
      <c r="D264" s="2" t="s">
        <v>120</v>
      </c>
      <c r="E264" s="65">
        <f>Ведомственная!I499</f>
        <v>3176.9</v>
      </c>
    </row>
    <row r="265" spans="1:5" ht="126" customHeight="1" x14ac:dyDescent="0.3">
      <c r="A265" s="41"/>
      <c r="B265" s="237" t="s">
        <v>140</v>
      </c>
      <c r="C265" s="53" t="s">
        <v>255</v>
      </c>
      <c r="D265" s="29"/>
      <c r="E265" s="65">
        <f>E266+E267</f>
        <v>11052.2</v>
      </c>
    </row>
    <row r="266" spans="1:5" ht="42" customHeight="1" x14ac:dyDescent="0.3">
      <c r="A266" s="41"/>
      <c r="B266" s="106" t="s">
        <v>116</v>
      </c>
      <c r="C266" s="53" t="s">
        <v>255</v>
      </c>
      <c r="D266" s="29" t="s">
        <v>115</v>
      </c>
      <c r="E266" s="65">
        <f>Ведомственная!I593</f>
        <v>0</v>
      </c>
    </row>
    <row r="267" spans="1:5" ht="42" customHeight="1" x14ac:dyDescent="0.3">
      <c r="A267" s="41"/>
      <c r="B267" s="106" t="s">
        <v>311</v>
      </c>
      <c r="C267" s="53" t="s">
        <v>255</v>
      </c>
      <c r="D267" s="29" t="s">
        <v>310</v>
      </c>
      <c r="E267" s="65">
        <f>Ведомственная!I594</f>
        <v>11052.2</v>
      </c>
    </row>
    <row r="268" spans="1:5" ht="187.5" x14ac:dyDescent="0.3">
      <c r="A268" s="41"/>
      <c r="B268" s="328" t="s">
        <v>446</v>
      </c>
      <c r="C268" s="9" t="s">
        <v>419</v>
      </c>
      <c r="D268" s="2"/>
      <c r="E268" s="65">
        <f>E269</f>
        <v>281.3</v>
      </c>
    </row>
    <row r="269" spans="1:5" ht="42" customHeight="1" x14ac:dyDescent="0.3">
      <c r="A269" s="41"/>
      <c r="B269" s="15" t="s">
        <v>114</v>
      </c>
      <c r="C269" s="9" t="s">
        <v>419</v>
      </c>
      <c r="D269" s="2" t="s">
        <v>113</v>
      </c>
      <c r="E269" s="65">
        <f>Ведомственная!I543</f>
        <v>281.3</v>
      </c>
    </row>
    <row r="270" spans="1:5" ht="160.5" customHeight="1" x14ac:dyDescent="0.3">
      <c r="A270" s="41"/>
      <c r="B270" s="290" t="s">
        <v>362</v>
      </c>
      <c r="C270" s="9" t="s">
        <v>251</v>
      </c>
      <c r="D270" s="2"/>
      <c r="E270" s="65">
        <f>E271</f>
        <v>10144.799999999999</v>
      </c>
    </row>
    <row r="271" spans="1:5" ht="35.25" customHeight="1" x14ac:dyDescent="0.3">
      <c r="A271" s="41"/>
      <c r="B271" s="13" t="s">
        <v>114</v>
      </c>
      <c r="C271" s="9" t="s">
        <v>251</v>
      </c>
      <c r="D271" s="2" t="s">
        <v>113</v>
      </c>
      <c r="E271" s="65">
        <f>Ведомственная!I501+Ведомственная!I482</f>
        <v>10144.799999999999</v>
      </c>
    </row>
    <row r="272" spans="1:5" ht="103.5" customHeight="1" x14ac:dyDescent="0.3">
      <c r="A272" s="41"/>
      <c r="B272" s="295" t="s">
        <v>380</v>
      </c>
      <c r="C272" s="9" t="s">
        <v>252</v>
      </c>
      <c r="D272" s="2"/>
      <c r="E272" s="65">
        <f>E274+E275+E273</f>
        <v>1134595.2000000002</v>
      </c>
    </row>
    <row r="273" spans="1:5" ht="33" customHeight="1" x14ac:dyDescent="0.3">
      <c r="A273" s="41"/>
      <c r="B273" s="359" t="s">
        <v>89</v>
      </c>
      <c r="C273" s="9" t="s">
        <v>252</v>
      </c>
      <c r="D273" s="2" t="s">
        <v>87</v>
      </c>
      <c r="E273" s="65">
        <f>Ведомственная!I574</f>
        <v>16633.099999999999</v>
      </c>
    </row>
    <row r="274" spans="1:5" ht="24" customHeight="1" x14ac:dyDescent="0.3">
      <c r="A274" s="41"/>
      <c r="B274" s="79" t="s">
        <v>114</v>
      </c>
      <c r="C274" s="9" t="s">
        <v>252</v>
      </c>
      <c r="D274" s="83" t="s">
        <v>113</v>
      </c>
      <c r="E274" s="65">
        <f>Ведомственная!I484+Ведомственная!I503</f>
        <v>1047646.3</v>
      </c>
    </row>
    <row r="275" spans="1:5" ht="24" customHeight="1" x14ac:dyDescent="0.3">
      <c r="A275" s="41"/>
      <c r="B275" s="186" t="s">
        <v>121</v>
      </c>
      <c r="C275" s="9" t="s">
        <v>252</v>
      </c>
      <c r="D275" s="53" t="s">
        <v>120</v>
      </c>
      <c r="E275" s="65">
        <f>Ведомственная!I504+Ведомственная!I485</f>
        <v>70315.8</v>
      </c>
    </row>
    <row r="276" spans="1:5" ht="88.5" customHeight="1" x14ac:dyDescent="0.3">
      <c r="A276" s="41"/>
      <c r="B276" s="187" t="s">
        <v>139</v>
      </c>
      <c r="C276" s="53" t="s">
        <v>254</v>
      </c>
      <c r="D276" s="2"/>
      <c r="E276" s="196">
        <f>E277+E278</f>
        <v>1126.3</v>
      </c>
    </row>
    <row r="277" spans="1:5" ht="43.5" customHeight="1" x14ac:dyDescent="0.3">
      <c r="A277" s="41"/>
      <c r="B277" s="15" t="s">
        <v>114</v>
      </c>
      <c r="C277" s="53" t="s">
        <v>254</v>
      </c>
      <c r="D277" s="2" t="s">
        <v>113</v>
      </c>
      <c r="E277" s="65">
        <f>Ведомственная!I506</f>
        <v>1093.3</v>
      </c>
    </row>
    <row r="278" spans="1:5" ht="33" customHeight="1" x14ac:dyDescent="0.3">
      <c r="A278" s="41"/>
      <c r="B278" s="329" t="s">
        <v>122</v>
      </c>
      <c r="C278" s="53" t="s">
        <v>254</v>
      </c>
      <c r="D278" s="2" t="s">
        <v>120</v>
      </c>
      <c r="E278" s="65">
        <f>Ведомственная!I507</f>
        <v>33</v>
      </c>
    </row>
    <row r="279" spans="1:5" ht="234" customHeight="1" x14ac:dyDescent="0.3">
      <c r="A279" s="41"/>
      <c r="B279" s="331" t="s">
        <v>420</v>
      </c>
      <c r="C279" s="53" t="s">
        <v>295</v>
      </c>
      <c r="D279" s="2"/>
      <c r="E279" s="65">
        <f>E280+E281</f>
        <v>4537.2</v>
      </c>
    </row>
    <row r="280" spans="1:5" ht="32.25" customHeight="1" x14ac:dyDescent="0.3">
      <c r="A280" s="41"/>
      <c r="B280" s="448" t="s">
        <v>114</v>
      </c>
      <c r="C280" s="53" t="s">
        <v>295</v>
      </c>
      <c r="D280" s="2" t="s">
        <v>113</v>
      </c>
      <c r="E280" s="65">
        <f>Ведомственная!I509</f>
        <v>3537.2</v>
      </c>
    </row>
    <row r="281" spans="1:5" ht="32.25" customHeight="1" x14ac:dyDescent="0.3">
      <c r="A281" s="41"/>
      <c r="B281" s="367" t="s">
        <v>122</v>
      </c>
      <c r="C281" s="53" t="s">
        <v>295</v>
      </c>
      <c r="D281" s="2" t="s">
        <v>120</v>
      </c>
      <c r="E281" s="65">
        <f>Ведомственная!I510</f>
        <v>1000</v>
      </c>
    </row>
    <row r="282" spans="1:5" ht="32.25" customHeight="1" x14ac:dyDescent="0.3">
      <c r="A282" s="41"/>
      <c r="B282" s="15" t="s">
        <v>728</v>
      </c>
      <c r="C282" s="30" t="s">
        <v>729</v>
      </c>
      <c r="D282" s="2"/>
      <c r="E282" s="65">
        <f>E283</f>
        <v>6500</v>
      </c>
    </row>
    <row r="283" spans="1:5" ht="32.25" customHeight="1" x14ac:dyDescent="0.3">
      <c r="A283" s="41"/>
      <c r="B283" s="15" t="s">
        <v>114</v>
      </c>
      <c r="C283" s="30" t="s">
        <v>729</v>
      </c>
      <c r="D283" s="2" t="s">
        <v>113</v>
      </c>
      <c r="E283" s="65">
        <f>Ведомственная!I487+Ведомственная!I512</f>
        <v>6500</v>
      </c>
    </row>
    <row r="284" spans="1:5" ht="162" customHeight="1" x14ac:dyDescent="0.3">
      <c r="A284" s="41"/>
      <c r="B284" s="15" t="s">
        <v>623</v>
      </c>
      <c r="C284" s="81" t="s">
        <v>622</v>
      </c>
      <c r="D284" s="82"/>
      <c r="E284" s="65">
        <f>E285+E286</f>
        <v>2366.6</v>
      </c>
    </row>
    <row r="285" spans="1:5" ht="32.25" customHeight="1" x14ac:dyDescent="0.3">
      <c r="A285" s="41"/>
      <c r="B285" s="15" t="s">
        <v>114</v>
      </c>
      <c r="C285" s="81" t="s">
        <v>622</v>
      </c>
      <c r="D285" s="82" t="s">
        <v>113</v>
      </c>
      <c r="E285" s="65">
        <f>Ведомственная!I514</f>
        <v>2316.6</v>
      </c>
    </row>
    <row r="286" spans="1:5" ht="32.25" customHeight="1" x14ac:dyDescent="0.3">
      <c r="A286" s="41"/>
      <c r="B286" s="431" t="s">
        <v>122</v>
      </c>
      <c r="C286" s="81" t="s">
        <v>622</v>
      </c>
      <c r="D286" s="82" t="s">
        <v>120</v>
      </c>
      <c r="E286" s="65">
        <f>Ведомственная!I515</f>
        <v>50</v>
      </c>
    </row>
    <row r="287" spans="1:5" ht="81" customHeight="1" x14ac:dyDescent="0.3">
      <c r="A287" s="41"/>
      <c r="B287" s="406" t="s">
        <v>472</v>
      </c>
      <c r="C287" s="53" t="s">
        <v>448</v>
      </c>
      <c r="D287" s="2"/>
      <c r="E287" s="65">
        <f>E288+E289</f>
        <v>72583.7</v>
      </c>
    </row>
    <row r="288" spans="1:5" ht="32.25" customHeight="1" x14ac:dyDescent="0.3">
      <c r="A288" s="41"/>
      <c r="B288" s="15" t="s">
        <v>114</v>
      </c>
      <c r="C288" s="53" t="s">
        <v>448</v>
      </c>
      <c r="D288" s="2" t="s">
        <v>113</v>
      </c>
      <c r="E288" s="65">
        <f>Ведомственная!I517</f>
        <v>66560.899999999994</v>
      </c>
    </row>
    <row r="289" spans="1:5" ht="32.25" customHeight="1" x14ac:dyDescent="0.3">
      <c r="A289" s="41"/>
      <c r="B289" s="392" t="s">
        <v>122</v>
      </c>
      <c r="C289" s="53" t="s">
        <v>448</v>
      </c>
      <c r="D289" s="2" t="s">
        <v>120</v>
      </c>
      <c r="E289" s="65">
        <f>Ведомственная!I518</f>
        <v>6022.8</v>
      </c>
    </row>
    <row r="290" spans="1:5" ht="32.25" customHeight="1" x14ac:dyDescent="0.3">
      <c r="A290" s="41"/>
      <c r="B290" s="13" t="s">
        <v>567</v>
      </c>
      <c r="C290" s="12" t="s">
        <v>577</v>
      </c>
      <c r="D290" s="2"/>
      <c r="E290" s="65">
        <f>E291</f>
        <v>1066.5</v>
      </c>
    </row>
    <row r="291" spans="1:5" ht="32.25" customHeight="1" x14ac:dyDescent="0.3">
      <c r="A291" s="41"/>
      <c r="B291" s="13" t="s">
        <v>114</v>
      </c>
      <c r="C291" s="12" t="s">
        <v>577</v>
      </c>
      <c r="D291" s="2" t="s">
        <v>113</v>
      </c>
      <c r="E291" s="65">
        <f>Ведомственная!I576</f>
        <v>1066.5</v>
      </c>
    </row>
    <row r="292" spans="1:5" ht="93.75" x14ac:dyDescent="0.3">
      <c r="A292" s="41"/>
      <c r="B292" s="425" t="s">
        <v>617</v>
      </c>
      <c r="C292" s="382" t="s">
        <v>618</v>
      </c>
      <c r="D292" s="2"/>
      <c r="E292" s="65">
        <f>E293+E294</f>
        <v>7304.0999999999995</v>
      </c>
    </row>
    <row r="293" spans="1:5" ht="32.25" customHeight="1" x14ac:dyDescent="0.3">
      <c r="A293" s="41"/>
      <c r="B293" s="15" t="s">
        <v>114</v>
      </c>
      <c r="C293" s="382" t="s">
        <v>618</v>
      </c>
      <c r="D293" s="2" t="s">
        <v>113</v>
      </c>
      <c r="E293" s="65">
        <f>Ведомственная!I520</f>
        <v>7088.5999999999995</v>
      </c>
    </row>
    <row r="294" spans="1:5" ht="32.25" customHeight="1" x14ac:dyDescent="0.3">
      <c r="A294" s="41"/>
      <c r="B294" s="431" t="s">
        <v>122</v>
      </c>
      <c r="C294" s="382" t="s">
        <v>618</v>
      </c>
      <c r="D294" s="2" t="s">
        <v>120</v>
      </c>
      <c r="E294" s="65">
        <f>Ведомственная!I521</f>
        <v>215.5</v>
      </c>
    </row>
    <row r="295" spans="1:5" ht="93.75" x14ac:dyDescent="0.3">
      <c r="A295" s="41"/>
      <c r="B295" s="477" t="s">
        <v>680</v>
      </c>
      <c r="C295" s="382" t="s">
        <v>678</v>
      </c>
      <c r="D295" s="2"/>
      <c r="E295" s="65">
        <f>E296+E297</f>
        <v>7051.5999999999995</v>
      </c>
    </row>
    <row r="296" spans="1:5" ht="32.25" customHeight="1" x14ac:dyDescent="0.3">
      <c r="A296" s="41"/>
      <c r="B296" s="15" t="s">
        <v>114</v>
      </c>
      <c r="C296" s="382" t="s">
        <v>678</v>
      </c>
      <c r="D296" s="2" t="s">
        <v>113</v>
      </c>
      <c r="E296" s="65">
        <f>Ведомственная!I523</f>
        <v>6780.4</v>
      </c>
    </row>
    <row r="297" spans="1:5" ht="32.25" customHeight="1" x14ac:dyDescent="0.3">
      <c r="A297" s="41"/>
      <c r="B297" s="477" t="s">
        <v>122</v>
      </c>
      <c r="C297" s="382" t="s">
        <v>678</v>
      </c>
      <c r="D297" s="2" t="s">
        <v>120</v>
      </c>
      <c r="E297" s="65">
        <f>Ведомственная!I524</f>
        <v>271.2</v>
      </c>
    </row>
    <row r="298" spans="1:5" ht="112.5" x14ac:dyDescent="0.3">
      <c r="A298" s="41"/>
      <c r="B298" s="477" t="s">
        <v>681</v>
      </c>
      <c r="C298" s="382" t="s">
        <v>679</v>
      </c>
      <c r="D298" s="2"/>
      <c r="E298" s="65">
        <f>E299+E300</f>
        <v>1109</v>
      </c>
    </row>
    <row r="299" spans="1:5" ht="32.25" customHeight="1" x14ac:dyDescent="0.3">
      <c r="A299" s="41"/>
      <c r="B299" s="15" t="s">
        <v>114</v>
      </c>
      <c r="C299" s="382" t="s">
        <v>679</v>
      </c>
      <c r="D299" s="2" t="s">
        <v>113</v>
      </c>
      <c r="E299" s="65">
        <f>Ведомственная!I578</f>
        <v>1008.182</v>
      </c>
    </row>
    <row r="300" spans="1:5" ht="32.25" customHeight="1" x14ac:dyDescent="0.3">
      <c r="A300" s="41"/>
      <c r="B300" s="508" t="s">
        <v>122</v>
      </c>
      <c r="C300" s="382" t="s">
        <v>679</v>
      </c>
      <c r="D300" s="2" t="s">
        <v>120</v>
      </c>
      <c r="E300" s="65">
        <f>Ведомственная!I579</f>
        <v>100.818</v>
      </c>
    </row>
    <row r="301" spans="1:5" ht="48" customHeight="1" x14ac:dyDescent="0.3">
      <c r="A301" s="215" t="s">
        <v>266</v>
      </c>
      <c r="B301" s="213" t="s">
        <v>518</v>
      </c>
      <c r="C301" s="209" t="s">
        <v>232</v>
      </c>
      <c r="D301" s="207"/>
      <c r="E301" s="204">
        <f>E302</f>
        <v>12218.800000000001</v>
      </c>
    </row>
    <row r="302" spans="1:5" ht="63" customHeight="1" x14ac:dyDescent="0.3">
      <c r="A302" s="37"/>
      <c r="B302" s="124" t="s">
        <v>124</v>
      </c>
      <c r="C302" s="9" t="s">
        <v>243</v>
      </c>
      <c r="D302" s="8"/>
      <c r="E302" s="65">
        <f>E303+E309+E307+E312</f>
        <v>12218.800000000001</v>
      </c>
    </row>
    <row r="303" spans="1:5" ht="68.25" customHeight="1" x14ac:dyDescent="0.3">
      <c r="A303" s="37"/>
      <c r="B303" s="128" t="s">
        <v>149</v>
      </c>
      <c r="C303" s="9" t="s">
        <v>244</v>
      </c>
      <c r="D303" s="29"/>
      <c r="E303" s="65">
        <f>E304+E305+E306</f>
        <v>8917.6</v>
      </c>
    </row>
    <row r="304" spans="1:5" ht="68.25" customHeight="1" x14ac:dyDescent="0.3">
      <c r="A304" s="37"/>
      <c r="B304" s="304" t="s">
        <v>107</v>
      </c>
      <c r="C304" s="9" t="s">
        <v>244</v>
      </c>
      <c r="D304" s="29" t="s">
        <v>85</v>
      </c>
      <c r="E304" s="65">
        <f>Ведомственная!I285+Ведомственная!I691+Ведомственная!I583</f>
        <v>1741</v>
      </c>
    </row>
    <row r="305" spans="1:5" ht="39" customHeight="1" x14ac:dyDescent="0.3">
      <c r="A305" s="37"/>
      <c r="B305" s="5" t="s">
        <v>114</v>
      </c>
      <c r="C305" s="9" t="s">
        <v>244</v>
      </c>
      <c r="D305" s="30" t="s">
        <v>113</v>
      </c>
      <c r="E305" s="65">
        <f>Ведомственная!I584</f>
        <v>6676.6</v>
      </c>
    </row>
    <row r="306" spans="1:5" ht="39" customHeight="1" x14ac:dyDescent="0.3">
      <c r="A306" s="37"/>
      <c r="B306" s="5" t="s">
        <v>122</v>
      </c>
      <c r="C306" s="9" t="s">
        <v>244</v>
      </c>
      <c r="D306" s="30" t="s">
        <v>120</v>
      </c>
      <c r="E306" s="65">
        <f>Ведомственная!I585</f>
        <v>500</v>
      </c>
    </row>
    <row r="307" spans="1:5" ht="131.25" customHeight="1" x14ac:dyDescent="0.3">
      <c r="A307" s="37"/>
      <c r="B307" s="449" t="s">
        <v>392</v>
      </c>
      <c r="C307" s="400" t="s">
        <v>642</v>
      </c>
      <c r="D307" s="29"/>
      <c r="E307" s="65">
        <f>E308</f>
        <v>36.200000000000003</v>
      </c>
    </row>
    <row r="308" spans="1:5" ht="46.5" customHeight="1" x14ac:dyDescent="0.3">
      <c r="A308" s="37"/>
      <c r="B308" s="108" t="s">
        <v>107</v>
      </c>
      <c r="C308" s="400" t="s">
        <v>642</v>
      </c>
      <c r="D308" s="29" t="s">
        <v>85</v>
      </c>
      <c r="E308" s="65">
        <f>Ведомственная!I693</f>
        <v>36.200000000000003</v>
      </c>
    </row>
    <row r="309" spans="1:5" ht="101.25" customHeight="1" x14ac:dyDescent="0.3">
      <c r="A309" s="37"/>
      <c r="B309" s="106" t="s">
        <v>445</v>
      </c>
      <c r="C309" s="461" t="s">
        <v>638</v>
      </c>
      <c r="D309" s="113"/>
      <c r="E309" s="65">
        <f>E310+E311</f>
        <v>730</v>
      </c>
    </row>
    <row r="310" spans="1:5" ht="46.5" customHeight="1" x14ac:dyDescent="0.3">
      <c r="A310" s="37"/>
      <c r="B310" s="228" t="s">
        <v>442</v>
      </c>
      <c r="C310" s="461" t="s">
        <v>638</v>
      </c>
      <c r="D310" s="113" t="s">
        <v>84</v>
      </c>
      <c r="E310" s="65">
        <f>Ведомственная!I712</f>
        <v>649</v>
      </c>
    </row>
    <row r="311" spans="1:5" ht="58.5" customHeight="1" x14ac:dyDescent="0.3">
      <c r="A311" s="37"/>
      <c r="B311" s="108" t="s">
        <v>107</v>
      </c>
      <c r="C311" s="461" t="s">
        <v>638</v>
      </c>
      <c r="D311" s="113" t="s">
        <v>85</v>
      </c>
      <c r="E311" s="65">
        <f>Ведомственная!I713</f>
        <v>81</v>
      </c>
    </row>
    <row r="312" spans="1:5" ht="126" customHeight="1" x14ac:dyDescent="0.3">
      <c r="A312" s="37"/>
      <c r="B312" s="5" t="s">
        <v>467</v>
      </c>
      <c r="C312" s="9" t="s">
        <v>468</v>
      </c>
      <c r="D312" s="30"/>
      <c r="E312" s="65">
        <f>E313</f>
        <v>2535</v>
      </c>
    </row>
    <row r="313" spans="1:5" ht="38.25" customHeight="1" x14ac:dyDescent="0.3">
      <c r="A313" s="37"/>
      <c r="B313" s="13" t="s">
        <v>114</v>
      </c>
      <c r="C313" s="9" t="s">
        <v>468</v>
      </c>
      <c r="D313" s="30" t="s">
        <v>113</v>
      </c>
      <c r="E313" s="65">
        <f>Ведомственная!I587</f>
        <v>2535</v>
      </c>
    </row>
    <row r="314" spans="1:5" ht="75.75" customHeight="1" x14ac:dyDescent="0.3">
      <c r="A314" s="217" t="s">
        <v>162</v>
      </c>
      <c r="B314" s="206" t="s">
        <v>546</v>
      </c>
      <c r="C314" s="209" t="s">
        <v>236</v>
      </c>
      <c r="D314" s="78"/>
      <c r="E314" s="204">
        <f>E315+E318</f>
        <v>18812.099999999999</v>
      </c>
    </row>
    <row r="315" spans="1:5" ht="75.75" customHeight="1" x14ac:dyDescent="0.3">
      <c r="A315" s="218"/>
      <c r="B315" s="219" t="s">
        <v>132</v>
      </c>
      <c r="C315" s="75" t="s">
        <v>237</v>
      </c>
      <c r="D315" s="85"/>
      <c r="E315" s="196">
        <f>E316</f>
        <v>1632.6</v>
      </c>
    </row>
    <row r="316" spans="1:5" ht="66" customHeight="1" x14ac:dyDescent="0.3">
      <c r="A316" s="218"/>
      <c r="B316" s="219" t="s">
        <v>133</v>
      </c>
      <c r="C316" s="75" t="s">
        <v>238</v>
      </c>
      <c r="D316" s="85"/>
      <c r="E316" s="196">
        <f>E317</f>
        <v>1632.6</v>
      </c>
    </row>
    <row r="317" spans="1:5" ht="48.75" customHeight="1" x14ac:dyDescent="0.3">
      <c r="A317" s="218"/>
      <c r="B317" s="114" t="s">
        <v>107</v>
      </c>
      <c r="C317" s="75" t="s">
        <v>238</v>
      </c>
      <c r="D317" s="85" t="s">
        <v>85</v>
      </c>
      <c r="E317" s="196">
        <f>Ведомственная!I671</f>
        <v>1632.6</v>
      </c>
    </row>
    <row r="318" spans="1:5" ht="36.75" customHeight="1" x14ac:dyDescent="0.3">
      <c r="A318" s="218"/>
      <c r="B318" s="128" t="s">
        <v>125</v>
      </c>
      <c r="C318" s="75" t="s">
        <v>239</v>
      </c>
      <c r="D318" s="85"/>
      <c r="E318" s="196">
        <f>E319+E322+E326</f>
        <v>17179.5</v>
      </c>
    </row>
    <row r="319" spans="1:5" ht="39.75" customHeight="1" x14ac:dyDescent="0.3">
      <c r="A319" s="218"/>
      <c r="B319" s="114" t="s">
        <v>95</v>
      </c>
      <c r="C319" s="402" t="s">
        <v>240</v>
      </c>
      <c r="D319" s="85"/>
      <c r="E319" s="196">
        <f>E320+E321</f>
        <v>2129.1999999999998</v>
      </c>
    </row>
    <row r="320" spans="1:5" ht="48.75" customHeight="1" x14ac:dyDescent="0.3">
      <c r="A320" s="218"/>
      <c r="B320" s="199" t="s">
        <v>442</v>
      </c>
      <c r="C320" s="402" t="s">
        <v>240</v>
      </c>
      <c r="D320" s="85" t="s">
        <v>84</v>
      </c>
      <c r="E320" s="196">
        <f>Ведомственная!I683</f>
        <v>2081.6999999999998</v>
      </c>
    </row>
    <row r="321" spans="1:5" ht="36" customHeight="1" x14ac:dyDescent="0.3">
      <c r="A321" s="218"/>
      <c r="B321" s="114" t="s">
        <v>107</v>
      </c>
      <c r="C321" s="402" t="s">
        <v>240</v>
      </c>
      <c r="D321" s="85" t="s">
        <v>85</v>
      </c>
      <c r="E321" s="196">
        <f>Ведомственная!I684</f>
        <v>47.5</v>
      </c>
    </row>
    <row r="322" spans="1:5" ht="39.75" customHeight="1" x14ac:dyDescent="0.3">
      <c r="A322" s="218"/>
      <c r="B322" s="128" t="s">
        <v>99</v>
      </c>
      <c r="C322" s="75" t="s">
        <v>241</v>
      </c>
      <c r="D322" s="85"/>
      <c r="E322" s="196">
        <f>E323+E324+E325</f>
        <v>13657.500000000002</v>
      </c>
    </row>
    <row r="323" spans="1:5" ht="35.25" customHeight="1" x14ac:dyDescent="0.3">
      <c r="A323" s="218"/>
      <c r="B323" s="102" t="s">
        <v>89</v>
      </c>
      <c r="C323" s="75" t="s">
        <v>241</v>
      </c>
      <c r="D323" s="33" t="s">
        <v>87</v>
      </c>
      <c r="E323" s="196">
        <f>Ведомственная!I674</f>
        <v>11558.6</v>
      </c>
    </row>
    <row r="324" spans="1:5" ht="58.5" customHeight="1" x14ac:dyDescent="0.3">
      <c r="A324" s="218"/>
      <c r="B324" s="99" t="s">
        <v>107</v>
      </c>
      <c r="C324" s="75" t="s">
        <v>241</v>
      </c>
      <c r="D324" s="2" t="s">
        <v>85</v>
      </c>
      <c r="E324" s="196">
        <f>Ведомственная!I675</f>
        <v>1905.2</v>
      </c>
    </row>
    <row r="325" spans="1:5" ht="28.5" customHeight="1" x14ac:dyDescent="0.3">
      <c r="A325" s="218"/>
      <c r="B325" s="99" t="s">
        <v>168</v>
      </c>
      <c r="C325" s="75" t="s">
        <v>241</v>
      </c>
      <c r="D325" s="2" t="s">
        <v>86</v>
      </c>
      <c r="E325" s="196">
        <f>Ведомственная!I676</f>
        <v>193.7</v>
      </c>
    </row>
    <row r="326" spans="1:5" ht="28.5" customHeight="1" x14ac:dyDescent="0.3">
      <c r="A326" s="218"/>
      <c r="B326" s="99" t="s">
        <v>482</v>
      </c>
      <c r="C326" s="75" t="s">
        <v>483</v>
      </c>
      <c r="D326" s="2"/>
      <c r="E326" s="196">
        <f>E327</f>
        <v>1392.8</v>
      </c>
    </row>
    <row r="327" spans="1:5" ht="28.5" customHeight="1" x14ac:dyDescent="0.3">
      <c r="A327" s="218"/>
      <c r="B327" s="99" t="s">
        <v>89</v>
      </c>
      <c r="C327" s="75" t="s">
        <v>483</v>
      </c>
      <c r="D327" s="2" t="s">
        <v>87</v>
      </c>
      <c r="E327" s="196">
        <f>Ведомственная!I678</f>
        <v>1392.8</v>
      </c>
    </row>
    <row r="328" spans="1:5" ht="74.25" customHeight="1" x14ac:dyDescent="0.3">
      <c r="A328" s="217" t="s">
        <v>163</v>
      </c>
      <c r="B328" s="213" t="s">
        <v>544</v>
      </c>
      <c r="C328" s="209" t="s">
        <v>257</v>
      </c>
      <c r="D328" s="203"/>
      <c r="E328" s="204">
        <f>E329+E338+E344+E350</f>
        <v>146913.80000000002</v>
      </c>
    </row>
    <row r="329" spans="1:5" ht="42" customHeight="1" x14ac:dyDescent="0.3">
      <c r="A329" s="37"/>
      <c r="B329" s="256" t="s">
        <v>302</v>
      </c>
      <c r="C329" s="53" t="s">
        <v>262</v>
      </c>
      <c r="D329" s="2"/>
      <c r="E329" s="65">
        <f>E330+E336+E334</f>
        <v>10510.4</v>
      </c>
    </row>
    <row r="330" spans="1:5" ht="34.5" customHeight="1" x14ac:dyDescent="0.3">
      <c r="A330" s="37"/>
      <c r="B330" s="256" t="s">
        <v>473</v>
      </c>
      <c r="C330" s="9" t="s">
        <v>263</v>
      </c>
      <c r="D330" s="2"/>
      <c r="E330" s="65">
        <f>E331+E333+E332</f>
        <v>9687.2000000000007</v>
      </c>
    </row>
    <row r="331" spans="1:5" ht="60.75" customHeight="1" x14ac:dyDescent="0.3">
      <c r="A331" s="37"/>
      <c r="B331" s="99" t="s">
        <v>107</v>
      </c>
      <c r="C331" s="9" t="s">
        <v>263</v>
      </c>
      <c r="D331" s="2" t="s">
        <v>85</v>
      </c>
      <c r="E331" s="65">
        <f>Ведомственная!I610</f>
        <v>858.8</v>
      </c>
    </row>
    <row r="332" spans="1:5" ht="30.75" customHeight="1" x14ac:dyDescent="0.3">
      <c r="A332" s="37"/>
      <c r="B332" s="99" t="s">
        <v>440</v>
      </c>
      <c r="C332" s="9" t="s">
        <v>263</v>
      </c>
      <c r="D332" s="2" t="s">
        <v>439</v>
      </c>
      <c r="E332" s="65">
        <f>Ведомственная!I611</f>
        <v>33</v>
      </c>
    </row>
    <row r="333" spans="1:5" ht="31.5" customHeight="1" x14ac:dyDescent="0.3">
      <c r="A333" s="37"/>
      <c r="B333" s="99" t="s">
        <v>114</v>
      </c>
      <c r="C333" s="9" t="s">
        <v>263</v>
      </c>
      <c r="D333" s="2" t="s">
        <v>113</v>
      </c>
      <c r="E333" s="65">
        <f>Ведомственная!I612</f>
        <v>8795.4000000000015</v>
      </c>
    </row>
    <row r="334" spans="1:5" ht="26.25" customHeight="1" x14ac:dyDescent="0.3">
      <c r="A334" s="37"/>
      <c r="B334" s="99" t="s">
        <v>646</v>
      </c>
      <c r="C334" s="12" t="s">
        <v>624</v>
      </c>
      <c r="D334" s="2"/>
      <c r="E334" s="65">
        <f>E335</f>
        <v>788.3</v>
      </c>
    </row>
    <row r="335" spans="1:5" ht="31.5" customHeight="1" x14ac:dyDescent="0.3">
      <c r="A335" s="37"/>
      <c r="B335" s="99" t="s">
        <v>114</v>
      </c>
      <c r="C335" s="12" t="s">
        <v>624</v>
      </c>
      <c r="D335" s="2" t="s">
        <v>113</v>
      </c>
      <c r="E335" s="65">
        <f>Ведомственная!I614</f>
        <v>788.3</v>
      </c>
    </row>
    <row r="336" spans="1:5" ht="59.25" customHeight="1" x14ac:dyDescent="0.3">
      <c r="A336" s="37"/>
      <c r="B336" s="315" t="s">
        <v>645</v>
      </c>
      <c r="C336" s="12" t="s">
        <v>644</v>
      </c>
      <c r="D336" s="2"/>
      <c r="E336" s="65">
        <f>E337</f>
        <v>34.9</v>
      </c>
    </row>
    <row r="337" spans="1:5" ht="31.5" customHeight="1" x14ac:dyDescent="0.3">
      <c r="A337" s="37"/>
      <c r="B337" s="99" t="s">
        <v>114</v>
      </c>
      <c r="C337" s="12" t="s">
        <v>644</v>
      </c>
      <c r="D337" s="2" t="s">
        <v>113</v>
      </c>
      <c r="E337" s="65">
        <f>Ведомственная!I616</f>
        <v>34.9</v>
      </c>
    </row>
    <row r="338" spans="1:5" ht="42" customHeight="1" x14ac:dyDescent="0.3">
      <c r="A338" s="37"/>
      <c r="B338" s="100" t="s">
        <v>305</v>
      </c>
      <c r="C338" s="338" t="s">
        <v>258</v>
      </c>
      <c r="D338" s="29"/>
      <c r="E338" s="65">
        <f>E339+E342</f>
        <v>644.30000000000007</v>
      </c>
    </row>
    <row r="339" spans="1:5" ht="64.5" customHeight="1" x14ac:dyDescent="0.3">
      <c r="A339" s="31"/>
      <c r="B339" s="256" t="s">
        <v>304</v>
      </c>
      <c r="C339" s="338" t="s">
        <v>259</v>
      </c>
      <c r="D339" s="29"/>
      <c r="E339" s="65">
        <f>E341+E340</f>
        <v>110.1</v>
      </c>
    </row>
    <row r="340" spans="1:5" ht="39" customHeight="1" x14ac:dyDescent="0.3">
      <c r="A340" s="31"/>
      <c r="B340" s="418" t="s">
        <v>89</v>
      </c>
      <c r="C340" s="382" t="s">
        <v>259</v>
      </c>
      <c r="D340" s="29" t="s">
        <v>87</v>
      </c>
      <c r="E340" s="65">
        <f>Ведомственная!I619</f>
        <v>36</v>
      </c>
    </row>
    <row r="341" spans="1:5" ht="46.5" customHeight="1" x14ac:dyDescent="0.3">
      <c r="A341" s="31"/>
      <c r="B341" s="99" t="s">
        <v>107</v>
      </c>
      <c r="C341" s="338" t="s">
        <v>259</v>
      </c>
      <c r="D341" s="29" t="s">
        <v>85</v>
      </c>
      <c r="E341" s="65">
        <f>Ведомственная!I620</f>
        <v>74.099999999999994</v>
      </c>
    </row>
    <row r="342" spans="1:5" ht="183.75" customHeight="1" x14ac:dyDescent="0.3">
      <c r="A342" s="31"/>
      <c r="B342" s="290" t="s">
        <v>478</v>
      </c>
      <c r="C342" s="9" t="s">
        <v>260</v>
      </c>
      <c r="D342" s="2"/>
      <c r="E342" s="65">
        <f>E343</f>
        <v>534.20000000000005</v>
      </c>
    </row>
    <row r="343" spans="1:5" ht="27.75" customHeight="1" x14ac:dyDescent="0.3">
      <c r="A343" s="31"/>
      <c r="B343" s="99" t="s">
        <v>114</v>
      </c>
      <c r="C343" s="9" t="s">
        <v>260</v>
      </c>
      <c r="D343" s="85" t="s">
        <v>113</v>
      </c>
      <c r="E343" s="65">
        <f>Ведомственная!I601</f>
        <v>534.20000000000005</v>
      </c>
    </row>
    <row r="344" spans="1:5" ht="61.5" customHeight="1" x14ac:dyDescent="0.3">
      <c r="A344" s="31"/>
      <c r="B344" s="101" t="s">
        <v>136</v>
      </c>
      <c r="C344" s="9" t="s">
        <v>593</v>
      </c>
      <c r="D344" s="2"/>
      <c r="E344" s="65">
        <f>E345</f>
        <v>131888.4</v>
      </c>
    </row>
    <row r="345" spans="1:5" ht="46.5" customHeight="1" x14ac:dyDescent="0.3">
      <c r="A345" s="31"/>
      <c r="B345" s="101" t="s">
        <v>99</v>
      </c>
      <c r="C345" s="9" t="s">
        <v>594</v>
      </c>
      <c r="D345" s="2"/>
      <c r="E345" s="65">
        <f>E346+E347+E348+E349</f>
        <v>131888.4</v>
      </c>
    </row>
    <row r="346" spans="1:5" ht="46.5" customHeight="1" x14ac:dyDescent="0.3">
      <c r="A346" s="31"/>
      <c r="B346" s="102" t="s">
        <v>89</v>
      </c>
      <c r="C346" s="9" t="s">
        <v>594</v>
      </c>
      <c r="D346" s="33" t="s">
        <v>87</v>
      </c>
      <c r="E346" s="65">
        <f>Ведомственная!I628</f>
        <v>4946.3</v>
      </c>
    </row>
    <row r="347" spans="1:5" ht="69.75" customHeight="1" x14ac:dyDescent="0.3">
      <c r="A347" s="31"/>
      <c r="B347" s="99" t="s">
        <v>107</v>
      </c>
      <c r="C347" s="9" t="s">
        <v>594</v>
      </c>
      <c r="D347" s="2" t="s">
        <v>85</v>
      </c>
      <c r="E347" s="65">
        <f>Ведомственная!I629</f>
        <v>774.2</v>
      </c>
    </row>
    <row r="348" spans="1:5" ht="33" customHeight="1" x14ac:dyDescent="0.3">
      <c r="A348" s="31"/>
      <c r="B348" s="79" t="s">
        <v>114</v>
      </c>
      <c r="C348" s="9" t="s">
        <v>594</v>
      </c>
      <c r="D348" s="2" t="s">
        <v>113</v>
      </c>
      <c r="E348" s="65">
        <f>Ведомственная!I623+Ведомственная!I604</f>
        <v>126161</v>
      </c>
    </row>
    <row r="349" spans="1:5" ht="39" customHeight="1" x14ac:dyDescent="0.3">
      <c r="A349" s="31"/>
      <c r="B349" s="99" t="s">
        <v>168</v>
      </c>
      <c r="C349" s="9" t="s">
        <v>594</v>
      </c>
      <c r="D349" s="2" t="s">
        <v>86</v>
      </c>
      <c r="E349" s="65">
        <f>Ведомственная!I630</f>
        <v>6.9</v>
      </c>
    </row>
    <row r="350" spans="1:5" ht="54.75" customHeight="1" x14ac:dyDescent="0.3">
      <c r="A350" s="31"/>
      <c r="B350" s="101" t="s">
        <v>358</v>
      </c>
      <c r="C350" s="396" t="s">
        <v>261</v>
      </c>
      <c r="D350" s="2"/>
      <c r="E350" s="65">
        <f>E351</f>
        <v>3870.7</v>
      </c>
    </row>
    <row r="351" spans="1:5" ht="43.5" customHeight="1" x14ac:dyDescent="0.3">
      <c r="A351" s="31"/>
      <c r="B351" s="101" t="s">
        <v>95</v>
      </c>
      <c r="C351" s="396" t="s">
        <v>595</v>
      </c>
      <c r="D351" s="29"/>
      <c r="E351" s="65">
        <f>E352+E353+E354</f>
        <v>3870.7</v>
      </c>
    </row>
    <row r="352" spans="1:5" ht="53.25" customHeight="1" x14ac:dyDescent="0.3">
      <c r="A352" s="31"/>
      <c r="B352" s="102" t="s">
        <v>442</v>
      </c>
      <c r="C352" s="396" t="s">
        <v>595</v>
      </c>
      <c r="D352" s="29" t="s">
        <v>84</v>
      </c>
      <c r="E352" s="65">
        <f>Ведомственная!I633</f>
        <v>3737.1</v>
      </c>
    </row>
    <row r="353" spans="1:5" ht="61.5" customHeight="1" x14ac:dyDescent="0.3">
      <c r="A353" s="31"/>
      <c r="B353" s="99" t="s">
        <v>107</v>
      </c>
      <c r="C353" s="396" t="s">
        <v>595</v>
      </c>
      <c r="D353" s="97" t="s">
        <v>85</v>
      </c>
      <c r="E353" s="65">
        <f>Ведомственная!I634</f>
        <v>132.6</v>
      </c>
    </row>
    <row r="354" spans="1:5" ht="39" customHeight="1" x14ac:dyDescent="0.3">
      <c r="A354" s="31"/>
      <c r="B354" s="99" t="s">
        <v>168</v>
      </c>
      <c r="C354" s="396" t="s">
        <v>595</v>
      </c>
      <c r="D354" s="2" t="s">
        <v>86</v>
      </c>
      <c r="E354" s="65">
        <f>Ведомственная!I635</f>
        <v>1</v>
      </c>
    </row>
    <row r="355" spans="1:5" ht="62.25" customHeight="1" x14ac:dyDescent="0.3">
      <c r="A355" s="37" t="s">
        <v>164</v>
      </c>
      <c r="B355" s="208" t="s">
        <v>530</v>
      </c>
      <c r="C355" s="209" t="s">
        <v>431</v>
      </c>
      <c r="D355" s="2"/>
      <c r="E355" s="345">
        <f>E356</f>
        <v>1200</v>
      </c>
    </row>
    <row r="356" spans="1:5" ht="39" customHeight="1" x14ac:dyDescent="0.3">
      <c r="A356" s="31"/>
      <c r="B356" s="99" t="s">
        <v>579</v>
      </c>
      <c r="C356" s="396" t="s">
        <v>604</v>
      </c>
      <c r="D356" s="2"/>
      <c r="E356" s="65">
        <f>E357</f>
        <v>1200</v>
      </c>
    </row>
    <row r="357" spans="1:5" ht="47.25" customHeight="1" x14ac:dyDescent="0.3">
      <c r="A357" s="31"/>
      <c r="B357" s="99" t="s">
        <v>432</v>
      </c>
      <c r="C357" s="396" t="s">
        <v>605</v>
      </c>
      <c r="D357" s="2"/>
      <c r="E357" s="65">
        <f>E358</f>
        <v>1200</v>
      </c>
    </row>
    <row r="358" spans="1:5" ht="46.5" customHeight="1" x14ac:dyDescent="0.3">
      <c r="A358" s="31"/>
      <c r="B358" s="99" t="s">
        <v>311</v>
      </c>
      <c r="C358" s="396" t="s">
        <v>605</v>
      </c>
      <c r="D358" s="2" t="s">
        <v>310</v>
      </c>
      <c r="E358" s="65">
        <f>Ведомственная!I296</f>
        <v>1200</v>
      </c>
    </row>
    <row r="359" spans="1:5" ht="75.75" customHeight="1" x14ac:dyDescent="0.3">
      <c r="A359" s="215" t="s">
        <v>165</v>
      </c>
      <c r="B359" s="313" t="s">
        <v>529</v>
      </c>
      <c r="C359" s="209" t="s">
        <v>235</v>
      </c>
      <c r="D359" s="203"/>
      <c r="E359" s="204">
        <f>E360+E377+E382</f>
        <v>121513.40000000001</v>
      </c>
    </row>
    <row r="360" spans="1:5" ht="48" customHeight="1" x14ac:dyDescent="0.3">
      <c r="A360" s="37"/>
      <c r="B360" s="183" t="s">
        <v>106</v>
      </c>
      <c r="C360" s="53" t="s">
        <v>242</v>
      </c>
      <c r="D360" s="86"/>
      <c r="E360" s="65">
        <f>E361+E365+E363+E367+E374+E369+E371</f>
        <v>106976.8</v>
      </c>
    </row>
    <row r="361" spans="1:5" ht="132" customHeight="1" x14ac:dyDescent="0.3">
      <c r="A361" s="37"/>
      <c r="B361" s="451" t="s">
        <v>486</v>
      </c>
      <c r="C361" s="338" t="s">
        <v>640</v>
      </c>
      <c r="D361" s="29"/>
      <c r="E361" s="65">
        <f>E362</f>
        <v>58560.6</v>
      </c>
    </row>
    <row r="362" spans="1:5" ht="36.75" customHeight="1" x14ac:dyDescent="0.3">
      <c r="A362" s="37"/>
      <c r="B362" s="101" t="s">
        <v>311</v>
      </c>
      <c r="C362" s="338" t="s">
        <v>640</v>
      </c>
      <c r="D362" s="29" t="s">
        <v>310</v>
      </c>
      <c r="E362" s="65">
        <f>Ведомственная!I699</f>
        <v>58560.6</v>
      </c>
    </row>
    <row r="363" spans="1:5" ht="57" customHeight="1" x14ac:dyDescent="0.3">
      <c r="A363" s="37"/>
      <c r="B363" s="101" t="s">
        <v>363</v>
      </c>
      <c r="C363" s="338" t="s">
        <v>636</v>
      </c>
      <c r="D363" s="29"/>
      <c r="E363" s="65">
        <f>E364</f>
        <v>166.7</v>
      </c>
    </row>
    <row r="364" spans="1:5" ht="51.75" customHeight="1" x14ac:dyDescent="0.3">
      <c r="A364" s="37"/>
      <c r="B364" s="101" t="s">
        <v>311</v>
      </c>
      <c r="C364" s="338" t="s">
        <v>636</v>
      </c>
      <c r="D364" s="29" t="s">
        <v>310</v>
      </c>
      <c r="E364" s="65">
        <f>Ведомственная!I701</f>
        <v>166.7</v>
      </c>
    </row>
    <row r="365" spans="1:5" ht="99.75" customHeight="1" x14ac:dyDescent="0.3">
      <c r="A365" s="37"/>
      <c r="B365" s="102" t="s">
        <v>377</v>
      </c>
      <c r="C365" s="338" t="s">
        <v>639</v>
      </c>
      <c r="D365" s="29"/>
      <c r="E365" s="65">
        <f>E366</f>
        <v>38148</v>
      </c>
    </row>
    <row r="366" spans="1:5" ht="51.75" customHeight="1" x14ac:dyDescent="0.3">
      <c r="A366" s="37"/>
      <c r="B366" s="102" t="s">
        <v>311</v>
      </c>
      <c r="C366" s="338" t="s">
        <v>639</v>
      </c>
      <c r="D366" s="29" t="s">
        <v>310</v>
      </c>
      <c r="E366" s="65">
        <f>Ведомственная!I703</f>
        <v>38148</v>
      </c>
    </row>
    <row r="367" spans="1:5" ht="120" customHeight="1" x14ac:dyDescent="0.3">
      <c r="A367" s="37"/>
      <c r="B367" s="101" t="s">
        <v>366</v>
      </c>
      <c r="C367" s="338" t="s">
        <v>637</v>
      </c>
      <c r="D367" s="29"/>
      <c r="E367" s="65">
        <f>E368</f>
        <v>190.7</v>
      </c>
    </row>
    <row r="368" spans="1:5" ht="51" customHeight="1" x14ac:dyDescent="0.3">
      <c r="A368" s="37"/>
      <c r="B368" s="101" t="s">
        <v>311</v>
      </c>
      <c r="C368" s="338" t="s">
        <v>637</v>
      </c>
      <c r="D368" s="29" t="s">
        <v>310</v>
      </c>
      <c r="E368" s="65">
        <f>Ведомственная!I705</f>
        <v>190.7</v>
      </c>
    </row>
    <row r="369" spans="1:5" ht="177" customHeight="1" x14ac:dyDescent="0.3">
      <c r="A369" s="37"/>
      <c r="B369" s="450" t="s">
        <v>376</v>
      </c>
      <c r="C369" s="338" t="s">
        <v>641</v>
      </c>
      <c r="D369" s="86"/>
      <c r="E369" s="65">
        <f>E370</f>
        <v>10.4</v>
      </c>
    </row>
    <row r="370" spans="1:5" ht="37.5" customHeight="1" x14ac:dyDescent="0.3">
      <c r="A370" s="37"/>
      <c r="B370" s="101" t="s">
        <v>167</v>
      </c>
      <c r="C370" s="338" t="s">
        <v>641</v>
      </c>
      <c r="D370" s="464">
        <v>360</v>
      </c>
      <c r="E370" s="65">
        <f>Ведомственная!I707</f>
        <v>10.4</v>
      </c>
    </row>
    <row r="371" spans="1:5" ht="245.25" customHeight="1" x14ac:dyDescent="0.3">
      <c r="A371" s="37"/>
      <c r="B371" s="456" t="s">
        <v>365</v>
      </c>
      <c r="C371" s="338" t="s">
        <v>635</v>
      </c>
      <c r="D371" s="29"/>
      <c r="E371" s="65">
        <f>E372+E373</f>
        <v>992.6</v>
      </c>
    </row>
    <row r="372" spans="1:5" ht="51" customHeight="1" x14ac:dyDescent="0.3">
      <c r="A372" s="37"/>
      <c r="B372" s="102" t="s">
        <v>442</v>
      </c>
      <c r="C372" s="338" t="s">
        <v>635</v>
      </c>
      <c r="D372" s="29" t="s">
        <v>84</v>
      </c>
      <c r="E372" s="65">
        <f>Ведомственная!I717</f>
        <v>830.6</v>
      </c>
    </row>
    <row r="373" spans="1:5" ht="51" customHeight="1" x14ac:dyDescent="0.3">
      <c r="A373" s="37"/>
      <c r="B373" s="99" t="s">
        <v>107</v>
      </c>
      <c r="C373" s="338" t="s">
        <v>635</v>
      </c>
      <c r="D373" s="29" t="s">
        <v>85</v>
      </c>
      <c r="E373" s="65">
        <f>Ведомственная!I718</f>
        <v>162</v>
      </c>
    </row>
    <row r="374" spans="1:5" ht="77.25" customHeight="1" x14ac:dyDescent="0.3">
      <c r="A374" s="37"/>
      <c r="B374" s="99" t="s">
        <v>364</v>
      </c>
      <c r="C374" s="338" t="s">
        <v>634</v>
      </c>
      <c r="D374" s="29"/>
      <c r="E374" s="65">
        <f>E375+E376</f>
        <v>8907.7999999999993</v>
      </c>
    </row>
    <row r="375" spans="1:5" ht="48" customHeight="1" x14ac:dyDescent="0.3">
      <c r="A375" s="37"/>
      <c r="B375" s="102" t="s">
        <v>442</v>
      </c>
      <c r="C375" s="338" t="s">
        <v>634</v>
      </c>
      <c r="D375" s="29" t="s">
        <v>84</v>
      </c>
      <c r="E375" s="65">
        <f>Ведомственная!I720</f>
        <v>8046.8</v>
      </c>
    </row>
    <row r="376" spans="1:5" ht="60" customHeight="1" x14ac:dyDescent="0.3">
      <c r="A376" s="37"/>
      <c r="B376" s="99" t="s">
        <v>107</v>
      </c>
      <c r="C376" s="338" t="s">
        <v>634</v>
      </c>
      <c r="D376" s="29" t="s">
        <v>85</v>
      </c>
      <c r="E376" s="65">
        <f>Ведомственная!I721</f>
        <v>861</v>
      </c>
    </row>
    <row r="377" spans="1:5" ht="87.75" customHeight="1" x14ac:dyDescent="0.3">
      <c r="A377" s="37"/>
      <c r="B377" s="103" t="s">
        <v>614</v>
      </c>
      <c r="C377" s="400" t="s">
        <v>596</v>
      </c>
      <c r="D377" s="2"/>
      <c r="E377" s="65">
        <f>E378</f>
        <v>200</v>
      </c>
    </row>
    <row r="378" spans="1:5" ht="48" customHeight="1" x14ac:dyDescent="0.3">
      <c r="A378" s="37"/>
      <c r="B378" s="103" t="s">
        <v>152</v>
      </c>
      <c r="C378" s="401" t="s">
        <v>597</v>
      </c>
      <c r="D378" s="2"/>
      <c r="E378" s="65">
        <f>E379+E380+E381</f>
        <v>200</v>
      </c>
    </row>
    <row r="379" spans="1:5" ht="36.75" customHeight="1" x14ac:dyDescent="0.3">
      <c r="A379" s="37"/>
      <c r="B379" s="13" t="s">
        <v>114</v>
      </c>
      <c r="C379" s="75" t="s">
        <v>597</v>
      </c>
      <c r="D379" s="2" t="s">
        <v>113</v>
      </c>
      <c r="E379" s="65">
        <f>Ведомственная!I528</f>
        <v>145</v>
      </c>
    </row>
    <row r="380" spans="1:5" ht="36.75" customHeight="1" x14ac:dyDescent="0.3">
      <c r="A380" s="37"/>
      <c r="B380" s="13" t="s">
        <v>122</v>
      </c>
      <c r="C380" s="75" t="s">
        <v>597</v>
      </c>
      <c r="D380" s="2" t="s">
        <v>120</v>
      </c>
      <c r="E380" s="65">
        <f>Ведомственная!I529</f>
        <v>43</v>
      </c>
    </row>
    <row r="381" spans="1:5" ht="87.75" customHeight="1" x14ac:dyDescent="0.3">
      <c r="A381" s="37"/>
      <c r="B381" s="441" t="s">
        <v>471</v>
      </c>
      <c r="C381" s="75" t="s">
        <v>597</v>
      </c>
      <c r="D381" s="2" t="s">
        <v>91</v>
      </c>
      <c r="E381" s="65">
        <f>Ведомственная!I224</f>
        <v>12</v>
      </c>
    </row>
    <row r="382" spans="1:5" ht="75.75" customHeight="1" x14ac:dyDescent="0.3">
      <c r="A382" s="37"/>
      <c r="B382" s="225" t="s">
        <v>276</v>
      </c>
      <c r="C382" s="9" t="s">
        <v>246</v>
      </c>
      <c r="D382" s="9"/>
      <c r="E382" s="65">
        <f>E383</f>
        <v>14336.6</v>
      </c>
    </row>
    <row r="383" spans="1:5" ht="63" customHeight="1" x14ac:dyDescent="0.3">
      <c r="A383" s="37"/>
      <c r="B383" s="225" t="s">
        <v>277</v>
      </c>
      <c r="C383" s="75" t="s">
        <v>598</v>
      </c>
      <c r="D383" s="9"/>
      <c r="E383" s="65">
        <f>E384+E385</f>
        <v>14336.6</v>
      </c>
    </row>
    <row r="384" spans="1:5" ht="48.75" customHeight="1" x14ac:dyDescent="0.3">
      <c r="A384" s="37"/>
      <c r="B384" s="179" t="s">
        <v>116</v>
      </c>
      <c r="C384" s="75" t="s">
        <v>598</v>
      </c>
      <c r="D384" s="2" t="s">
        <v>115</v>
      </c>
      <c r="E384" s="65">
        <f>Ведомственная!I291+Ведомственная!I300</f>
        <v>9336.6</v>
      </c>
    </row>
    <row r="385" spans="1:13" ht="18.75" x14ac:dyDescent="0.3">
      <c r="A385" s="37"/>
      <c r="B385" s="504" t="s">
        <v>167</v>
      </c>
      <c r="C385" s="75" t="s">
        <v>598</v>
      </c>
      <c r="D385" s="2" t="s">
        <v>712</v>
      </c>
      <c r="E385" s="65">
        <f>Ведомственная!I317</f>
        <v>5000</v>
      </c>
    </row>
    <row r="386" spans="1:13" ht="103.5" customHeight="1" x14ac:dyDescent="0.3">
      <c r="A386" s="217" t="s">
        <v>166</v>
      </c>
      <c r="B386" s="314" t="s">
        <v>532</v>
      </c>
      <c r="C386" s="214" t="s">
        <v>247</v>
      </c>
      <c r="D386" s="214"/>
      <c r="E386" s="204">
        <f>E388</f>
        <v>16540.900000000001</v>
      </c>
    </row>
    <row r="387" spans="1:13" ht="48" customHeight="1" x14ac:dyDescent="0.3">
      <c r="A387" s="215"/>
      <c r="B387" s="123" t="s">
        <v>354</v>
      </c>
      <c r="C387" s="191" t="s">
        <v>352</v>
      </c>
      <c r="D387" s="191"/>
      <c r="E387" s="196">
        <f>E388</f>
        <v>16540.900000000001</v>
      </c>
      <c r="F387" s="86"/>
      <c r="G387" s="86"/>
      <c r="H387" s="86"/>
      <c r="I387" s="86"/>
      <c r="J387" s="86"/>
      <c r="K387" s="86"/>
      <c r="L387" s="86"/>
      <c r="M387" s="86"/>
    </row>
    <row r="388" spans="1:13" ht="45.75" customHeight="1" x14ac:dyDescent="0.3">
      <c r="A388" s="218"/>
      <c r="B388" s="198" t="s">
        <v>135</v>
      </c>
      <c r="C388" s="191" t="s">
        <v>353</v>
      </c>
      <c r="D388" s="191"/>
      <c r="E388" s="196">
        <f>E389</f>
        <v>16540.900000000001</v>
      </c>
    </row>
    <row r="389" spans="1:13" ht="76.5" customHeight="1" x14ac:dyDescent="0.3">
      <c r="A389" s="218"/>
      <c r="B389" s="198" t="s">
        <v>470</v>
      </c>
      <c r="C389" s="191" t="s">
        <v>353</v>
      </c>
      <c r="D389" s="78" t="s">
        <v>88</v>
      </c>
      <c r="E389" s="196">
        <f>Ведомственная!I321</f>
        <v>16540.900000000001</v>
      </c>
    </row>
    <row r="390" spans="1:13" ht="78.75" customHeight="1" x14ac:dyDescent="0.3">
      <c r="A390" s="215" t="s">
        <v>170</v>
      </c>
      <c r="B390" s="213" t="s">
        <v>533</v>
      </c>
      <c r="C390" s="209" t="s">
        <v>245</v>
      </c>
      <c r="D390" s="207"/>
      <c r="E390" s="204">
        <f>E391+E396+E400+E394+E402+E404</f>
        <v>111515.3</v>
      </c>
    </row>
    <row r="391" spans="1:13" ht="48.75" customHeight="1" x14ac:dyDescent="0.3">
      <c r="A391" s="37"/>
      <c r="B391" s="180" t="s">
        <v>95</v>
      </c>
      <c r="C391" s="398" t="s">
        <v>599</v>
      </c>
      <c r="D391" s="32"/>
      <c r="E391" s="65">
        <f>E392+E393</f>
        <v>2198.3000000000002</v>
      </c>
    </row>
    <row r="392" spans="1:13" ht="42" customHeight="1" x14ac:dyDescent="0.3">
      <c r="A392" s="37"/>
      <c r="B392" s="179" t="s">
        <v>442</v>
      </c>
      <c r="C392" s="398" t="s">
        <v>599</v>
      </c>
      <c r="D392" s="32" t="s">
        <v>84</v>
      </c>
      <c r="E392" s="65">
        <f>Ведомственная!I663</f>
        <v>2062.8000000000002</v>
      </c>
    </row>
    <row r="393" spans="1:13" ht="50.25" customHeight="1" x14ac:dyDescent="0.3">
      <c r="A393" s="37"/>
      <c r="B393" s="182" t="s">
        <v>107</v>
      </c>
      <c r="C393" s="398" t="s">
        <v>599</v>
      </c>
      <c r="D393" s="32" t="s">
        <v>85</v>
      </c>
      <c r="E393" s="65">
        <f>Ведомственная!I664</f>
        <v>135.5</v>
      </c>
    </row>
    <row r="394" spans="1:13" ht="50.25" customHeight="1" x14ac:dyDescent="0.3">
      <c r="A394" s="37"/>
      <c r="B394" s="181" t="s">
        <v>99</v>
      </c>
      <c r="C394" s="9" t="s">
        <v>602</v>
      </c>
      <c r="D394" s="8"/>
      <c r="E394" s="65">
        <f>E395</f>
        <v>94690.8</v>
      </c>
    </row>
    <row r="395" spans="1:13" ht="50.25" customHeight="1" x14ac:dyDescent="0.3">
      <c r="A395" s="37"/>
      <c r="B395" s="15" t="s">
        <v>114</v>
      </c>
      <c r="C395" s="9" t="s">
        <v>602</v>
      </c>
      <c r="D395" s="8" t="s">
        <v>113</v>
      </c>
      <c r="E395" s="65">
        <f>Ведомственная!I642+Ведомственная!I655</f>
        <v>94690.8</v>
      </c>
    </row>
    <row r="396" spans="1:13" ht="36.75" customHeight="1" x14ac:dyDescent="0.3">
      <c r="A396" s="37"/>
      <c r="B396" s="13" t="s">
        <v>135</v>
      </c>
      <c r="C396" s="191" t="s">
        <v>600</v>
      </c>
      <c r="D396" s="29"/>
      <c r="E396" s="65">
        <f>E398+E399+E397</f>
        <v>7360.7</v>
      </c>
    </row>
    <row r="397" spans="1:13" ht="49.5" customHeight="1" x14ac:dyDescent="0.3">
      <c r="A397" s="37"/>
      <c r="B397" s="238" t="s">
        <v>442</v>
      </c>
      <c r="C397" s="191" t="s">
        <v>600</v>
      </c>
      <c r="D397" s="29" t="s">
        <v>84</v>
      </c>
      <c r="E397" s="65">
        <f>Ведомственная!I650</f>
        <v>1600</v>
      </c>
    </row>
    <row r="398" spans="1:13" ht="53.25" customHeight="1" x14ac:dyDescent="0.3">
      <c r="A398" s="37"/>
      <c r="B398" s="182" t="s">
        <v>107</v>
      </c>
      <c r="C398" s="191" t="s">
        <v>600</v>
      </c>
      <c r="D398" s="29" t="s">
        <v>85</v>
      </c>
      <c r="E398" s="65">
        <f>Ведомственная!I651</f>
        <v>2960.7</v>
      </c>
    </row>
    <row r="399" spans="1:13" ht="42" customHeight="1" x14ac:dyDescent="0.3">
      <c r="A399" s="37"/>
      <c r="B399" s="114" t="s">
        <v>114</v>
      </c>
      <c r="C399" s="191" t="s">
        <v>600</v>
      </c>
      <c r="D399" s="113" t="s">
        <v>113</v>
      </c>
      <c r="E399" s="65">
        <f>Ведомственная!I657+Ведомственная!I546</f>
        <v>2800</v>
      </c>
    </row>
    <row r="400" spans="1:13" ht="204.75" customHeight="1" x14ac:dyDescent="0.3">
      <c r="A400" s="37"/>
      <c r="B400" s="390" t="s">
        <v>446</v>
      </c>
      <c r="C400" s="9" t="s">
        <v>601</v>
      </c>
      <c r="D400" s="7"/>
      <c r="E400" s="65">
        <f>E401</f>
        <v>375</v>
      </c>
    </row>
    <row r="401" spans="1:13" ht="33.75" customHeight="1" x14ac:dyDescent="0.3">
      <c r="A401" s="37"/>
      <c r="B401" s="13" t="s">
        <v>114</v>
      </c>
      <c r="C401" s="9" t="s">
        <v>601</v>
      </c>
      <c r="D401" s="75" t="s">
        <v>113</v>
      </c>
      <c r="E401" s="65">
        <f>Ведомственная!I659</f>
        <v>375</v>
      </c>
    </row>
    <row r="402" spans="1:13" ht="56.25" x14ac:dyDescent="0.3">
      <c r="A402" s="37"/>
      <c r="B402" s="378" t="s">
        <v>479</v>
      </c>
      <c r="C402" s="9" t="s">
        <v>603</v>
      </c>
      <c r="D402" s="8"/>
      <c r="E402" s="65">
        <f>E403</f>
        <v>1770.4999999999998</v>
      </c>
    </row>
    <row r="403" spans="1:13" ht="23.25" customHeight="1" x14ac:dyDescent="0.3">
      <c r="A403" s="37"/>
      <c r="B403" s="15" t="s">
        <v>114</v>
      </c>
      <c r="C403" s="9" t="s">
        <v>603</v>
      </c>
      <c r="D403" s="8" t="s">
        <v>113</v>
      </c>
      <c r="E403" s="65">
        <f>Ведомственная!I644</f>
        <v>1770.4999999999998</v>
      </c>
    </row>
    <row r="404" spans="1:13" ht="56.25" x14ac:dyDescent="0.3">
      <c r="A404" s="37"/>
      <c r="B404" s="15" t="s">
        <v>626</v>
      </c>
      <c r="C404" s="9" t="s">
        <v>625</v>
      </c>
      <c r="D404" s="8"/>
      <c r="E404" s="65">
        <f>E405</f>
        <v>5120</v>
      </c>
    </row>
    <row r="405" spans="1:13" ht="23.25" customHeight="1" x14ac:dyDescent="0.3">
      <c r="A405" s="37"/>
      <c r="B405" s="15" t="s">
        <v>114</v>
      </c>
      <c r="C405" s="9" t="s">
        <v>625</v>
      </c>
      <c r="D405" s="8" t="s">
        <v>113</v>
      </c>
      <c r="E405" s="65">
        <f>Ведомственная!I646</f>
        <v>5120</v>
      </c>
    </row>
    <row r="406" spans="1:13" ht="79.5" customHeight="1" x14ac:dyDescent="0.3">
      <c r="A406" s="215" t="s">
        <v>267</v>
      </c>
      <c r="B406" s="213" t="s">
        <v>505</v>
      </c>
      <c r="C406" s="209" t="s">
        <v>204</v>
      </c>
      <c r="D406" s="78"/>
      <c r="E406" s="325">
        <f>E408</f>
        <v>5.4</v>
      </c>
      <c r="F406" s="9" t="s">
        <v>204</v>
      </c>
      <c r="G406" s="8"/>
    </row>
    <row r="407" spans="1:13" ht="24" customHeight="1" x14ac:dyDescent="0.3">
      <c r="A407" s="215"/>
      <c r="B407" s="128" t="s">
        <v>356</v>
      </c>
      <c r="C407" s="75" t="s">
        <v>355</v>
      </c>
      <c r="D407" s="78"/>
      <c r="E407" s="252">
        <f>E408</f>
        <v>5.4</v>
      </c>
      <c r="F407" s="9"/>
      <c r="G407" s="8"/>
      <c r="H407" s="86"/>
      <c r="I407" s="86"/>
      <c r="J407" s="86"/>
      <c r="K407" s="86"/>
      <c r="L407" s="86"/>
      <c r="M407" s="86"/>
    </row>
    <row r="408" spans="1:13" ht="55.5" customHeight="1" x14ac:dyDescent="0.3">
      <c r="A408" s="218"/>
      <c r="B408" s="306" t="s">
        <v>171</v>
      </c>
      <c r="C408" s="191" t="s">
        <v>357</v>
      </c>
      <c r="D408" s="113"/>
      <c r="E408" s="252">
        <f>E409</f>
        <v>5.4</v>
      </c>
      <c r="F408" s="29" t="s">
        <v>205</v>
      </c>
      <c r="G408" s="29"/>
    </row>
    <row r="409" spans="1:13" ht="54.75" customHeight="1" x14ac:dyDescent="0.3">
      <c r="A409" s="218"/>
      <c r="B409" s="114" t="s">
        <v>107</v>
      </c>
      <c r="C409" s="191" t="s">
        <v>357</v>
      </c>
      <c r="D409" s="113" t="s">
        <v>85</v>
      </c>
      <c r="E409" s="252">
        <f>Ведомственная!I123</f>
        <v>5.4</v>
      </c>
      <c r="F409" s="29" t="s">
        <v>205</v>
      </c>
      <c r="G409" s="29" t="s">
        <v>85</v>
      </c>
    </row>
    <row r="410" spans="1:13" ht="87" customHeight="1" x14ac:dyDescent="0.3">
      <c r="A410" s="215" t="s">
        <v>268</v>
      </c>
      <c r="B410" s="42" t="s">
        <v>549</v>
      </c>
      <c r="C410" s="403" t="s">
        <v>550</v>
      </c>
      <c r="D410" s="113"/>
      <c r="E410" s="325">
        <f>E411</f>
        <v>12.5</v>
      </c>
      <c r="F410" s="29"/>
      <c r="G410" s="29"/>
    </row>
    <row r="411" spans="1:13" ht="54.75" customHeight="1" x14ac:dyDescent="0.3">
      <c r="A411" s="218"/>
      <c r="B411" s="114" t="s">
        <v>551</v>
      </c>
      <c r="C411" s="191" t="s">
        <v>552</v>
      </c>
      <c r="D411" s="113"/>
      <c r="E411" s="252">
        <f>E412</f>
        <v>12.5</v>
      </c>
      <c r="F411" s="29"/>
      <c r="G411" s="29"/>
    </row>
    <row r="412" spans="1:13" ht="54.75" customHeight="1" x14ac:dyDescent="0.3">
      <c r="A412" s="218"/>
      <c r="B412" s="114" t="s">
        <v>556</v>
      </c>
      <c r="C412" s="191" t="s">
        <v>553</v>
      </c>
      <c r="D412" s="113"/>
      <c r="E412" s="252">
        <f>E413</f>
        <v>12.5</v>
      </c>
      <c r="F412" s="29"/>
      <c r="G412" s="29"/>
    </row>
    <row r="413" spans="1:13" ht="54.75" customHeight="1" x14ac:dyDescent="0.3">
      <c r="A413" s="218"/>
      <c r="B413" s="114" t="s">
        <v>555</v>
      </c>
      <c r="C413" s="191" t="s">
        <v>554</v>
      </c>
      <c r="D413" s="113"/>
      <c r="E413" s="252">
        <f>E414</f>
        <v>12.5</v>
      </c>
      <c r="F413" s="29"/>
      <c r="G413" s="29"/>
    </row>
    <row r="414" spans="1:13" ht="54.75" customHeight="1" x14ac:dyDescent="0.3">
      <c r="A414" s="218"/>
      <c r="B414" s="315" t="s">
        <v>107</v>
      </c>
      <c r="C414" s="191" t="s">
        <v>554</v>
      </c>
      <c r="D414" s="113" t="s">
        <v>85</v>
      </c>
      <c r="E414" s="252">
        <f>Ведомственная!I280</f>
        <v>12.5</v>
      </c>
      <c r="F414" s="29"/>
      <c r="G414" s="29"/>
    </row>
    <row r="415" spans="1:13" ht="83.25" customHeight="1" x14ac:dyDescent="0.3">
      <c r="A415" s="217" t="s">
        <v>269</v>
      </c>
      <c r="B415" s="42" t="s">
        <v>524</v>
      </c>
      <c r="C415" s="403" t="s">
        <v>299</v>
      </c>
      <c r="D415" s="234"/>
      <c r="E415" s="204">
        <f>E417</f>
        <v>613.70000000000005</v>
      </c>
    </row>
    <row r="416" spans="1:13" ht="45" customHeight="1" x14ac:dyDescent="0.3">
      <c r="A416" s="217"/>
      <c r="B416" s="289" t="s">
        <v>361</v>
      </c>
      <c r="C416" s="53" t="s">
        <v>359</v>
      </c>
      <c r="D416" s="29"/>
      <c r="E416" s="196">
        <f>E417</f>
        <v>613.70000000000005</v>
      </c>
      <c r="F416" s="86"/>
      <c r="G416" s="86"/>
      <c r="H416" s="86"/>
      <c r="I416" s="86"/>
      <c r="J416" s="86"/>
      <c r="K416" s="86"/>
      <c r="L416" s="86"/>
      <c r="M416" s="86"/>
    </row>
    <row r="417" spans="1:15" ht="57.75" customHeight="1" x14ac:dyDescent="0.3">
      <c r="A417" s="220"/>
      <c r="B417" s="245" t="s">
        <v>148</v>
      </c>
      <c r="C417" s="53" t="s">
        <v>371</v>
      </c>
      <c r="D417" s="29"/>
      <c r="E417" s="196">
        <f>E418</f>
        <v>613.70000000000005</v>
      </c>
    </row>
    <row r="418" spans="1:15" ht="63.75" customHeight="1" x14ac:dyDescent="0.3">
      <c r="A418" s="220"/>
      <c r="B418" s="247" t="s">
        <v>107</v>
      </c>
      <c r="C418" s="53" t="s">
        <v>371</v>
      </c>
      <c r="D418" s="29" t="s">
        <v>85</v>
      </c>
      <c r="E418" s="196">
        <f>Ведомственная!I228</f>
        <v>613.70000000000005</v>
      </c>
    </row>
    <row r="419" spans="1:15" ht="63.75" customHeight="1" x14ac:dyDescent="0.3">
      <c r="A419" s="217" t="s">
        <v>270</v>
      </c>
      <c r="B419" s="415" t="s">
        <v>558</v>
      </c>
      <c r="C419" s="412" t="s">
        <v>557</v>
      </c>
      <c r="D419" s="136"/>
      <c r="E419" s="204">
        <f>E420</f>
        <v>17689.3</v>
      </c>
    </row>
    <row r="420" spans="1:15" ht="45.75" customHeight="1" x14ac:dyDescent="0.3">
      <c r="A420" s="220"/>
      <c r="B420" s="114" t="s">
        <v>562</v>
      </c>
      <c r="C420" s="8" t="s">
        <v>559</v>
      </c>
      <c r="D420" s="2"/>
      <c r="E420" s="196">
        <f>E421</f>
        <v>17689.3</v>
      </c>
    </row>
    <row r="421" spans="1:15" ht="71.25" customHeight="1" x14ac:dyDescent="0.3">
      <c r="A421" s="220"/>
      <c r="B421" s="114" t="s">
        <v>563</v>
      </c>
      <c r="C421" s="8" t="s">
        <v>560</v>
      </c>
      <c r="D421" s="2"/>
      <c r="E421" s="196">
        <f>E422</f>
        <v>17689.3</v>
      </c>
    </row>
    <row r="422" spans="1:15" ht="48.75" customHeight="1" x14ac:dyDescent="0.3">
      <c r="A422" s="220"/>
      <c r="B422" s="114" t="s">
        <v>564</v>
      </c>
      <c r="C422" s="8" t="s">
        <v>561</v>
      </c>
      <c r="D422" s="2"/>
      <c r="E422" s="196">
        <f>E423</f>
        <v>17689.3</v>
      </c>
    </row>
    <row r="423" spans="1:15" ht="52.5" customHeight="1" x14ac:dyDescent="0.3">
      <c r="A423" s="220"/>
      <c r="B423" s="416" t="s">
        <v>107</v>
      </c>
      <c r="C423" s="8" t="s">
        <v>561</v>
      </c>
      <c r="D423" s="2" t="s">
        <v>85</v>
      </c>
      <c r="E423" s="196">
        <f>Ведомственная!I258</f>
        <v>17689.3</v>
      </c>
    </row>
    <row r="424" spans="1:15" ht="65.25" customHeight="1" x14ac:dyDescent="0.3">
      <c r="A424" s="217" t="s">
        <v>271</v>
      </c>
      <c r="B424" s="216" t="s">
        <v>102</v>
      </c>
      <c r="C424" s="214" t="s">
        <v>177</v>
      </c>
      <c r="D424" s="75"/>
      <c r="E424" s="204">
        <f>E425+E428</f>
        <v>5479.5</v>
      </c>
      <c r="O424" s="395"/>
    </row>
    <row r="425" spans="1:15" ht="48" customHeight="1" x14ac:dyDescent="0.3">
      <c r="A425" s="31"/>
      <c r="B425" s="102" t="s">
        <v>101</v>
      </c>
      <c r="C425" s="53" t="s">
        <v>178</v>
      </c>
      <c r="D425" s="9"/>
      <c r="E425" s="65">
        <f>E426</f>
        <v>2766.4</v>
      </c>
      <c r="O425" s="395"/>
    </row>
    <row r="426" spans="1:15" ht="45" customHeight="1" x14ac:dyDescent="0.3">
      <c r="A426" s="31"/>
      <c r="B426" s="102" t="s">
        <v>95</v>
      </c>
      <c r="C426" s="53" t="s">
        <v>179</v>
      </c>
      <c r="D426" s="9"/>
      <c r="E426" s="65">
        <f>E427</f>
        <v>2766.4</v>
      </c>
    </row>
    <row r="427" spans="1:15" ht="42" customHeight="1" x14ac:dyDescent="0.3">
      <c r="A427" s="31"/>
      <c r="B427" s="102" t="s">
        <v>442</v>
      </c>
      <c r="C427" s="53" t="s">
        <v>179</v>
      </c>
      <c r="D427" s="9" t="s">
        <v>84</v>
      </c>
      <c r="E427" s="65">
        <f>Ведомственная!I32</f>
        <v>2766.4</v>
      </c>
    </row>
    <row r="428" spans="1:15" ht="41.25" customHeight="1" x14ac:dyDescent="0.3">
      <c r="A428" s="31"/>
      <c r="B428" s="102" t="s">
        <v>103</v>
      </c>
      <c r="C428" s="53" t="s">
        <v>180</v>
      </c>
      <c r="D428" s="9"/>
      <c r="E428" s="65">
        <f>E429</f>
        <v>2713.1</v>
      </c>
    </row>
    <row r="429" spans="1:15" ht="42" customHeight="1" x14ac:dyDescent="0.3">
      <c r="A429" s="31"/>
      <c r="B429" s="102" t="s">
        <v>95</v>
      </c>
      <c r="C429" s="53" t="s">
        <v>181</v>
      </c>
      <c r="D429" s="9"/>
      <c r="E429" s="65">
        <f>E430+E431</f>
        <v>2713.1</v>
      </c>
    </row>
    <row r="430" spans="1:15" ht="42" customHeight="1" x14ac:dyDescent="0.3">
      <c r="A430" s="31"/>
      <c r="B430" s="102" t="s">
        <v>442</v>
      </c>
      <c r="C430" s="53" t="s">
        <v>181</v>
      </c>
      <c r="D430" s="9" t="s">
        <v>84</v>
      </c>
      <c r="E430" s="65">
        <f>Ведомственная!I35</f>
        <v>2570.5</v>
      </c>
    </row>
    <row r="431" spans="1:15" ht="50.25" customHeight="1" x14ac:dyDescent="0.3">
      <c r="A431" s="31"/>
      <c r="B431" s="99" t="s">
        <v>107</v>
      </c>
      <c r="C431" s="53" t="s">
        <v>181</v>
      </c>
      <c r="D431" s="9" t="s">
        <v>85</v>
      </c>
      <c r="E431" s="65">
        <f>Ведомственная!I36</f>
        <v>142.6</v>
      </c>
    </row>
    <row r="432" spans="1:15" ht="63.75" customHeight="1" x14ac:dyDescent="0.3">
      <c r="A432" s="217" t="s">
        <v>272</v>
      </c>
      <c r="B432" s="213" t="s">
        <v>93</v>
      </c>
      <c r="C432" s="397" t="s">
        <v>184</v>
      </c>
      <c r="D432" s="75"/>
      <c r="E432" s="204">
        <f>E433</f>
        <v>2893.5999999999995</v>
      </c>
    </row>
    <row r="433" spans="1:13" ht="42" customHeight="1" x14ac:dyDescent="0.3">
      <c r="A433" s="218"/>
      <c r="B433" s="198" t="s">
        <v>94</v>
      </c>
      <c r="C433" s="191" t="s">
        <v>183</v>
      </c>
      <c r="D433" s="75"/>
      <c r="E433" s="196">
        <f>E434</f>
        <v>2893.5999999999995</v>
      </c>
    </row>
    <row r="434" spans="1:13" ht="44.25" customHeight="1" x14ac:dyDescent="0.3">
      <c r="A434" s="215"/>
      <c r="B434" s="199" t="s">
        <v>95</v>
      </c>
      <c r="C434" s="191" t="s">
        <v>182</v>
      </c>
      <c r="D434" s="115"/>
      <c r="E434" s="196">
        <f>E435</f>
        <v>2893.5999999999995</v>
      </c>
    </row>
    <row r="435" spans="1:13" ht="45" customHeight="1" x14ac:dyDescent="0.3">
      <c r="A435" s="218"/>
      <c r="B435" s="199" t="s">
        <v>442</v>
      </c>
      <c r="C435" s="191" t="s">
        <v>182</v>
      </c>
      <c r="D435" s="115" t="s">
        <v>84</v>
      </c>
      <c r="E435" s="196">
        <f>Ведомственная!I43</f>
        <v>2893.5999999999995</v>
      </c>
    </row>
    <row r="436" spans="1:13" ht="42.75" customHeight="1" x14ac:dyDescent="0.3">
      <c r="A436" s="215" t="s">
        <v>273</v>
      </c>
      <c r="B436" s="208" t="s">
        <v>130</v>
      </c>
      <c r="C436" s="214" t="s">
        <v>280</v>
      </c>
      <c r="D436" s="75"/>
      <c r="E436" s="204">
        <f>E437</f>
        <v>4799.8</v>
      </c>
    </row>
    <row r="437" spans="1:13" ht="44.25" customHeight="1" x14ac:dyDescent="0.3">
      <c r="A437" s="218"/>
      <c r="B437" s="221" t="s">
        <v>131</v>
      </c>
      <c r="C437" s="191" t="s">
        <v>279</v>
      </c>
      <c r="D437" s="75"/>
      <c r="E437" s="196">
        <f>E438</f>
        <v>4799.8</v>
      </c>
      <c r="F437" s="31"/>
    </row>
    <row r="438" spans="1:13" ht="45" customHeight="1" x14ac:dyDescent="0.3">
      <c r="A438" s="218"/>
      <c r="B438" s="128" t="s">
        <v>95</v>
      </c>
      <c r="C438" s="191" t="s">
        <v>278</v>
      </c>
      <c r="D438" s="75"/>
      <c r="E438" s="196">
        <f>E439+E440</f>
        <v>4799.8</v>
      </c>
      <c r="F438" s="31"/>
    </row>
    <row r="439" spans="1:13" ht="37.5" customHeight="1" x14ac:dyDescent="0.3">
      <c r="A439" s="218"/>
      <c r="B439" s="199" t="s">
        <v>442</v>
      </c>
      <c r="C439" s="191" t="s">
        <v>278</v>
      </c>
      <c r="D439" s="75" t="s">
        <v>84</v>
      </c>
      <c r="E439" s="196">
        <f>Ведомственная!I358</f>
        <v>4782.2</v>
      </c>
    </row>
    <row r="440" spans="1:13" ht="57" customHeight="1" x14ac:dyDescent="0.3">
      <c r="A440" s="218"/>
      <c r="B440" s="114" t="s">
        <v>107</v>
      </c>
      <c r="C440" s="191" t="s">
        <v>278</v>
      </c>
      <c r="D440" s="75" t="s">
        <v>85</v>
      </c>
      <c r="E440" s="196">
        <f>Ведомственная!I359</f>
        <v>17.600000000000001</v>
      </c>
    </row>
    <row r="441" spans="1:13" ht="72.75" customHeight="1" x14ac:dyDescent="0.3">
      <c r="A441" s="217" t="s">
        <v>274</v>
      </c>
      <c r="B441" s="222" t="s">
        <v>110</v>
      </c>
      <c r="C441" s="214" t="s">
        <v>185</v>
      </c>
      <c r="D441" s="75"/>
      <c r="E441" s="204">
        <f>E442</f>
        <v>7970.5</v>
      </c>
      <c r="F441" s="76"/>
      <c r="G441" s="76"/>
      <c r="H441" s="76"/>
      <c r="I441" s="76"/>
      <c r="J441" s="76"/>
      <c r="K441" s="76"/>
      <c r="L441" s="76"/>
      <c r="M441" s="76"/>
    </row>
    <row r="442" spans="1:13" ht="52.5" customHeight="1" x14ac:dyDescent="0.3">
      <c r="A442" s="31"/>
      <c r="B442" s="163" t="s">
        <v>100</v>
      </c>
      <c r="C442" s="53" t="s">
        <v>297</v>
      </c>
      <c r="D442" s="2"/>
      <c r="E442" s="65">
        <f>E443+E447</f>
        <v>7970.5</v>
      </c>
    </row>
    <row r="443" spans="1:13" ht="42" customHeight="1" x14ac:dyDescent="0.3">
      <c r="A443" s="31"/>
      <c r="B443" s="163" t="s">
        <v>95</v>
      </c>
      <c r="C443" s="53" t="s">
        <v>298</v>
      </c>
      <c r="D443" s="2"/>
      <c r="E443" s="65">
        <f>E444+E445+E446</f>
        <v>7879.5</v>
      </c>
    </row>
    <row r="444" spans="1:13" ht="43.5" customHeight="1" x14ac:dyDescent="0.3">
      <c r="A444" s="31"/>
      <c r="B444" s="162" t="s">
        <v>442</v>
      </c>
      <c r="C444" s="53" t="s">
        <v>298</v>
      </c>
      <c r="D444" s="2" t="s">
        <v>84</v>
      </c>
      <c r="E444" s="65">
        <f>Ведомственная!I377</f>
        <v>6679.7</v>
      </c>
    </row>
    <row r="445" spans="1:13" ht="58.5" customHeight="1" x14ac:dyDescent="0.3">
      <c r="A445" s="31"/>
      <c r="B445" s="163" t="s">
        <v>107</v>
      </c>
      <c r="C445" s="53" t="s">
        <v>298</v>
      </c>
      <c r="D445" s="2" t="s">
        <v>85</v>
      </c>
      <c r="E445" s="65">
        <f>Ведомственная!I378</f>
        <v>1180.8</v>
      </c>
    </row>
    <row r="446" spans="1:13" ht="29.25" customHeight="1" x14ac:dyDescent="0.3">
      <c r="A446" s="31"/>
      <c r="B446" s="165" t="s">
        <v>168</v>
      </c>
      <c r="C446" s="53" t="s">
        <v>298</v>
      </c>
      <c r="D446" s="2" t="s">
        <v>86</v>
      </c>
      <c r="E446" s="65">
        <f>Ведомственная!I379</f>
        <v>19</v>
      </c>
    </row>
    <row r="447" spans="1:13" ht="40.5" customHeight="1" x14ac:dyDescent="0.3">
      <c r="A447" s="31"/>
      <c r="B447" s="99" t="s">
        <v>664</v>
      </c>
      <c r="C447" s="30" t="s">
        <v>665</v>
      </c>
      <c r="D447" s="2"/>
      <c r="E447" s="65">
        <f>E448</f>
        <v>91</v>
      </c>
    </row>
    <row r="448" spans="1:13" ht="39" customHeight="1" x14ac:dyDescent="0.3">
      <c r="A448" s="31"/>
      <c r="B448" s="315" t="s">
        <v>107</v>
      </c>
      <c r="C448" s="30" t="s">
        <v>665</v>
      </c>
      <c r="D448" s="2" t="s">
        <v>85</v>
      </c>
      <c r="E448" s="65">
        <f>Ведомственная!I385</f>
        <v>91</v>
      </c>
    </row>
    <row r="449" spans="1:15" ht="39" customHeight="1" x14ac:dyDescent="0.3">
      <c r="A449" s="217" t="s">
        <v>275</v>
      </c>
      <c r="B449" s="223" t="s">
        <v>97</v>
      </c>
      <c r="C449" s="209" t="s">
        <v>187</v>
      </c>
      <c r="D449" s="85"/>
      <c r="E449" s="204">
        <f>E451</f>
        <v>10803</v>
      </c>
    </row>
    <row r="450" spans="1:15" ht="32.25" customHeight="1" x14ac:dyDescent="0.3">
      <c r="A450" s="215"/>
      <c r="B450" s="224" t="s">
        <v>374</v>
      </c>
      <c r="C450" s="75" t="s">
        <v>188</v>
      </c>
      <c r="D450" s="85"/>
      <c r="E450" s="196">
        <f>E451</f>
        <v>10803</v>
      </c>
      <c r="F450" s="86"/>
      <c r="G450" s="86"/>
      <c r="H450" s="86"/>
      <c r="I450" s="86"/>
      <c r="J450" s="86"/>
      <c r="K450" s="86"/>
      <c r="L450" s="86"/>
      <c r="M450" s="86"/>
    </row>
    <row r="451" spans="1:15" ht="47.25" customHeight="1" x14ac:dyDescent="0.3">
      <c r="A451" s="218"/>
      <c r="B451" s="198" t="s">
        <v>98</v>
      </c>
      <c r="C451" s="75" t="s">
        <v>375</v>
      </c>
      <c r="D451" s="85"/>
      <c r="E451" s="265">
        <f>E452</f>
        <v>10803</v>
      </c>
    </row>
    <row r="452" spans="1:15" ht="27.75" customHeight="1" x14ac:dyDescent="0.3">
      <c r="A452" s="218"/>
      <c r="B452" s="224" t="s">
        <v>109</v>
      </c>
      <c r="C452" s="75" t="s">
        <v>375</v>
      </c>
      <c r="D452" s="85" t="s">
        <v>108</v>
      </c>
      <c r="E452" s="265">
        <f>Ведомственная!I77</f>
        <v>10803</v>
      </c>
    </row>
    <row r="453" spans="1:15" ht="49.5" customHeight="1" x14ac:dyDescent="0.3">
      <c r="A453" s="217" t="s">
        <v>301</v>
      </c>
      <c r="B453" s="249" t="s">
        <v>386</v>
      </c>
      <c r="C453" s="404" t="s">
        <v>387</v>
      </c>
      <c r="D453" s="30"/>
      <c r="E453" s="264">
        <f>E454</f>
        <v>19.800000000000004</v>
      </c>
      <c r="F453" s="76"/>
      <c r="G453" s="76"/>
      <c r="H453" s="76"/>
      <c r="I453" s="76"/>
      <c r="J453" s="76"/>
      <c r="K453" s="76"/>
      <c r="L453" s="76"/>
      <c r="M453" s="76"/>
    </row>
    <row r="454" spans="1:15" ht="67.5" customHeight="1" x14ac:dyDescent="0.3">
      <c r="A454" s="218"/>
      <c r="B454" s="298" t="s">
        <v>388</v>
      </c>
      <c r="C454" s="396" t="s">
        <v>389</v>
      </c>
      <c r="D454" s="30"/>
      <c r="E454" s="265">
        <f>E455</f>
        <v>19.800000000000004</v>
      </c>
    </row>
    <row r="455" spans="1:15" ht="85.5" customHeight="1" x14ac:dyDescent="0.3">
      <c r="A455" s="218"/>
      <c r="B455" s="298" t="s">
        <v>390</v>
      </c>
      <c r="C455" s="396" t="s">
        <v>391</v>
      </c>
      <c r="D455" s="30"/>
      <c r="E455" s="265">
        <f>E456</f>
        <v>19.800000000000004</v>
      </c>
    </row>
    <row r="456" spans="1:15" ht="44.25" customHeight="1" x14ac:dyDescent="0.3">
      <c r="A456" s="218"/>
      <c r="B456" s="298" t="s">
        <v>107</v>
      </c>
      <c r="C456" s="396" t="s">
        <v>391</v>
      </c>
      <c r="D456" s="30" t="s">
        <v>85</v>
      </c>
      <c r="E456" s="265">
        <f>Ведомственная!I72</f>
        <v>19.800000000000004</v>
      </c>
    </row>
    <row r="457" spans="1:15" ht="45.75" customHeight="1" x14ac:dyDescent="0.3">
      <c r="A457" s="25" t="s">
        <v>656</v>
      </c>
      <c r="B457" s="249" t="s">
        <v>308</v>
      </c>
      <c r="C457" s="403" t="s">
        <v>307</v>
      </c>
      <c r="D457" s="29"/>
      <c r="E457" s="345">
        <f>E458</f>
        <v>414247.80000000005</v>
      </c>
      <c r="O457" s="395"/>
    </row>
    <row r="458" spans="1:15" ht="30" customHeight="1" x14ac:dyDescent="0.3">
      <c r="A458" s="31"/>
      <c r="B458" s="257" t="s">
        <v>309</v>
      </c>
      <c r="C458" s="53" t="s">
        <v>306</v>
      </c>
      <c r="D458" s="29"/>
      <c r="E458" s="65">
        <f>E463+E467+E469+E473+E459+E465+E475+E471</f>
        <v>414247.80000000005</v>
      </c>
    </row>
    <row r="459" spans="1:15" ht="37.5" x14ac:dyDescent="0.3">
      <c r="A459" s="31"/>
      <c r="B459" s="99" t="s">
        <v>699</v>
      </c>
      <c r="C459" s="53" t="s">
        <v>700</v>
      </c>
      <c r="D459" s="29"/>
      <c r="E459" s="65">
        <f>E460+E462+E461</f>
        <v>1814.5</v>
      </c>
    </row>
    <row r="460" spans="1:15" ht="56.25" x14ac:dyDescent="0.3">
      <c r="A460" s="31"/>
      <c r="B460" s="315" t="s">
        <v>107</v>
      </c>
      <c r="C460" s="53" t="s">
        <v>700</v>
      </c>
      <c r="D460" s="29" t="s">
        <v>85</v>
      </c>
      <c r="E460" s="65">
        <f>Ведомственная!I127</f>
        <v>0</v>
      </c>
    </row>
    <row r="461" spans="1:15" ht="18.75" x14ac:dyDescent="0.3">
      <c r="A461" s="31"/>
      <c r="B461" s="99" t="s">
        <v>731</v>
      </c>
      <c r="C461" s="30" t="s">
        <v>700</v>
      </c>
      <c r="D461" s="29" t="s">
        <v>730</v>
      </c>
      <c r="E461" s="65">
        <f>Ведомственная!I128</f>
        <v>1796</v>
      </c>
    </row>
    <row r="462" spans="1:15" ht="18.75" x14ac:dyDescent="0.3">
      <c r="A462" s="31"/>
      <c r="B462" s="315" t="s">
        <v>168</v>
      </c>
      <c r="C462" s="53" t="s">
        <v>700</v>
      </c>
      <c r="D462" s="29" t="s">
        <v>86</v>
      </c>
      <c r="E462" s="65">
        <f>Ведомственная!I129</f>
        <v>18.5</v>
      </c>
    </row>
    <row r="463" spans="1:15" ht="60.75" customHeight="1" x14ac:dyDescent="0.3">
      <c r="A463" s="31"/>
      <c r="B463" s="315" t="s">
        <v>403</v>
      </c>
      <c r="C463" s="9" t="s">
        <v>402</v>
      </c>
      <c r="D463" s="2"/>
      <c r="E463" s="65">
        <f>E464</f>
        <v>559.20000000000005</v>
      </c>
    </row>
    <row r="464" spans="1:15" ht="56.25" x14ac:dyDescent="0.3">
      <c r="A464" s="31"/>
      <c r="B464" s="315" t="s">
        <v>107</v>
      </c>
      <c r="C464" s="9" t="s">
        <v>402</v>
      </c>
      <c r="D464" s="2" t="s">
        <v>85</v>
      </c>
      <c r="E464" s="65">
        <f>Ведомственная!I243</f>
        <v>559.20000000000005</v>
      </c>
    </row>
    <row r="465" spans="1:13" ht="37.5" x14ac:dyDescent="0.3">
      <c r="A465" s="31"/>
      <c r="B465" s="315" t="s">
        <v>702</v>
      </c>
      <c r="C465" s="9" t="s">
        <v>701</v>
      </c>
      <c r="D465" s="2"/>
      <c r="E465" s="65">
        <f>E466</f>
        <v>58</v>
      </c>
    </row>
    <row r="466" spans="1:13" ht="56.25" x14ac:dyDescent="0.3">
      <c r="A466" s="31"/>
      <c r="B466" s="315" t="s">
        <v>107</v>
      </c>
      <c r="C466" s="9" t="s">
        <v>701</v>
      </c>
      <c r="D466" s="2" t="s">
        <v>85</v>
      </c>
      <c r="E466" s="65">
        <f>Ведомственная!I262</f>
        <v>58</v>
      </c>
    </row>
    <row r="467" spans="1:13" ht="60.75" customHeight="1" x14ac:dyDescent="0.3">
      <c r="A467" s="31"/>
      <c r="B467" s="219" t="s">
        <v>404</v>
      </c>
      <c r="C467" s="9" t="s">
        <v>405</v>
      </c>
      <c r="D467" s="8"/>
      <c r="E467" s="65">
        <f>E468</f>
        <v>190077.7</v>
      </c>
    </row>
    <row r="468" spans="1:13" ht="21" customHeight="1" x14ac:dyDescent="0.3">
      <c r="A468" s="31"/>
      <c r="B468" s="15" t="s">
        <v>320</v>
      </c>
      <c r="C468" s="9" t="s">
        <v>405</v>
      </c>
      <c r="D468" s="12" t="s">
        <v>319</v>
      </c>
      <c r="E468" s="65">
        <f>Ведомственная!I327</f>
        <v>190077.7</v>
      </c>
    </row>
    <row r="469" spans="1:13" ht="56.25" x14ac:dyDescent="0.3">
      <c r="A469" s="31"/>
      <c r="B469" s="15" t="s">
        <v>676</v>
      </c>
      <c r="C469" s="9" t="s">
        <v>677</v>
      </c>
      <c r="D469" s="12"/>
      <c r="E469" s="65">
        <f>E470</f>
        <v>3527</v>
      </c>
    </row>
    <row r="470" spans="1:13" ht="56.25" x14ac:dyDescent="0.3">
      <c r="A470" s="31"/>
      <c r="B470" s="315" t="s">
        <v>107</v>
      </c>
      <c r="C470" s="9" t="s">
        <v>677</v>
      </c>
      <c r="D470" s="12" t="s">
        <v>85</v>
      </c>
      <c r="E470" s="65">
        <f>Ведомственная!I161</f>
        <v>3527</v>
      </c>
    </row>
    <row r="471" spans="1:13" ht="75" x14ac:dyDescent="0.3">
      <c r="A471" s="31"/>
      <c r="B471" s="15" t="s">
        <v>726</v>
      </c>
      <c r="C471" s="8" t="s">
        <v>727</v>
      </c>
      <c r="D471" s="382"/>
      <c r="E471" s="65">
        <f>E472</f>
        <v>5569</v>
      </c>
    </row>
    <row r="472" spans="1:13" ht="18.75" x14ac:dyDescent="0.3">
      <c r="A472" s="31"/>
      <c r="B472" s="15" t="s">
        <v>320</v>
      </c>
      <c r="C472" s="8" t="s">
        <v>727</v>
      </c>
      <c r="D472" s="382" t="s">
        <v>319</v>
      </c>
      <c r="E472" s="65">
        <f>Ведомственная!I329</f>
        <v>5569</v>
      </c>
    </row>
    <row r="473" spans="1:13" ht="56.25" x14ac:dyDescent="0.3">
      <c r="A473" s="31"/>
      <c r="B473" s="315" t="s">
        <v>684</v>
      </c>
      <c r="C473" s="8" t="s">
        <v>685</v>
      </c>
      <c r="D473" s="53"/>
      <c r="E473" s="65">
        <f>E474</f>
        <v>4945.8</v>
      </c>
    </row>
    <row r="474" spans="1:13" ht="56.25" x14ac:dyDescent="0.3">
      <c r="A474" s="31"/>
      <c r="B474" s="315" t="s">
        <v>107</v>
      </c>
      <c r="C474" s="8" t="s">
        <v>685</v>
      </c>
      <c r="D474" s="53" t="s">
        <v>85</v>
      </c>
      <c r="E474" s="65">
        <f>Ведомственная!I137</f>
        <v>4945.8</v>
      </c>
    </row>
    <row r="475" spans="1:13" ht="150" x14ac:dyDescent="0.3">
      <c r="A475" s="31"/>
      <c r="B475" s="315" t="s">
        <v>704</v>
      </c>
      <c r="C475" s="8" t="s">
        <v>703</v>
      </c>
      <c r="D475" s="53"/>
      <c r="E475" s="65">
        <f>E476</f>
        <v>207696.6</v>
      </c>
    </row>
    <row r="476" spans="1:13" ht="56.25" x14ac:dyDescent="0.3">
      <c r="A476" s="31"/>
      <c r="B476" s="315" t="s">
        <v>107</v>
      </c>
      <c r="C476" s="8" t="s">
        <v>703</v>
      </c>
      <c r="D476" s="53" t="s">
        <v>85</v>
      </c>
      <c r="E476" s="65">
        <f>Ведомственная!I131</f>
        <v>207696.6</v>
      </c>
    </row>
    <row r="477" spans="1:13" ht="18.75" x14ac:dyDescent="0.3">
      <c r="A477" s="31"/>
      <c r="B477" s="315"/>
      <c r="C477" s="9"/>
      <c r="D477" s="12"/>
      <c r="E477" s="65"/>
    </row>
    <row r="478" spans="1:13" ht="50.25" customHeight="1" x14ac:dyDescent="0.3">
      <c r="A478" s="31"/>
      <c r="B478" s="240" t="s">
        <v>722</v>
      </c>
      <c r="C478" s="239"/>
      <c r="D478" s="115"/>
      <c r="E478" s="552" t="s">
        <v>723</v>
      </c>
      <c r="F478" s="517"/>
      <c r="G478" s="517"/>
      <c r="H478" s="517"/>
      <c r="I478" s="517"/>
      <c r="J478" s="517"/>
      <c r="K478" s="517"/>
      <c r="L478" s="517"/>
      <c r="M478" s="517"/>
    </row>
  </sheetData>
  <mergeCells count="18">
    <mergeCell ref="E478:M478"/>
    <mergeCell ref="B19:B20"/>
    <mergeCell ref="A19:A20"/>
    <mergeCell ref="A17:M17"/>
    <mergeCell ref="C19:C20"/>
    <mergeCell ref="D19:D20"/>
    <mergeCell ref="E18:M18"/>
    <mergeCell ref="E19:M20"/>
    <mergeCell ref="C9:G9"/>
    <mergeCell ref="C10:G10"/>
    <mergeCell ref="C11:G11"/>
    <mergeCell ref="C12:G12"/>
    <mergeCell ref="C13:G13"/>
    <mergeCell ref="C2:G2"/>
    <mergeCell ref="C3:G3"/>
    <mergeCell ref="C4:G4"/>
    <mergeCell ref="C5:G5"/>
    <mergeCell ref="C6:G6"/>
  </mergeCells>
  <phoneticPr fontId="4" type="noConversion"/>
  <pageMargins left="1.1811023622047245" right="0.39370078740157483" top="0.78740157480314965" bottom="0.78740157480314965" header="0.51181102362204722" footer="0.51181102362204722"/>
  <pageSetup paperSize="9" scale="67" fitToHeight="0" orientation="portrait" r:id="rId1"/>
  <headerFooter differentFirst="1" alignWithMargins="0">
    <oddHeader>&amp;C&amp;P</oddHeader>
  </headerFooter>
  <rowBreaks count="5" manualBreakCount="5">
    <brk id="267" max="4" man="1"/>
    <brk id="280" max="4" man="1"/>
    <brk id="300" max="4" man="1"/>
    <brk id="370" max="4" man="1"/>
    <brk id="420" max="4"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W724"/>
  <sheetViews>
    <sheetView tabSelected="1" view="pageBreakPreview" topLeftCell="A712" zoomScale="70" zoomScaleNormal="100" zoomScaleSheetLayoutView="70" workbookViewId="0">
      <selection activeCell="P28" sqref="P28"/>
    </sheetView>
  </sheetViews>
  <sheetFormatPr defaultRowHeight="12.75" x14ac:dyDescent="0.2"/>
  <cols>
    <col min="1" max="1" width="3.5703125" customWidth="1"/>
    <col min="2" max="2" width="56.5703125" customWidth="1"/>
    <col min="3" max="3" width="6.28515625" customWidth="1"/>
    <col min="4" max="4" width="4.42578125" customWidth="1"/>
    <col min="5" max="5" width="4" customWidth="1"/>
    <col min="6" max="6" width="15" style="1" customWidth="1"/>
    <col min="7" max="7" width="5.5703125" customWidth="1"/>
    <col min="8" max="8" width="19.42578125" customWidth="1"/>
    <col min="9" max="9" width="26" style="62" customWidth="1"/>
    <col min="10" max="10" width="0.140625" hidden="1" customWidth="1"/>
    <col min="11" max="14" width="9.140625" hidden="1" customWidth="1"/>
    <col min="15" max="15" width="0.28515625" customWidth="1"/>
    <col min="16" max="16" width="67.85546875" customWidth="1"/>
    <col min="17" max="17" width="26.85546875" bestFit="1" customWidth="1"/>
    <col min="18" max="18" width="31.7109375" customWidth="1"/>
    <col min="19" max="19" width="17.85546875" customWidth="1"/>
    <col min="20" max="20" width="13.42578125" customWidth="1"/>
  </cols>
  <sheetData>
    <row r="2" spans="3:16" ht="18.75" customHeight="1" x14ac:dyDescent="0.2">
      <c r="E2" s="558" t="s">
        <v>715</v>
      </c>
      <c r="F2" s="559"/>
      <c r="G2" s="559"/>
      <c r="H2" s="559"/>
      <c r="I2" s="559"/>
      <c r="J2" s="560"/>
      <c r="K2" s="473"/>
    </row>
    <row r="3" spans="3:16" ht="18.75" customHeight="1" x14ac:dyDescent="0.3">
      <c r="E3" s="561" t="s">
        <v>716</v>
      </c>
      <c r="F3" s="560"/>
      <c r="G3" s="560"/>
      <c r="H3" s="560"/>
      <c r="I3" s="560"/>
      <c r="J3" s="560"/>
      <c r="K3" s="474"/>
    </row>
    <row r="4" spans="3:16" ht="18.75" customHeight="1" x14ac:dyDescent="0.3">
      <c r="E4" s="561" t="s">
        <v>176</v>
      </c>
      <c r="F4" s="560"/>
      <c r="G4" s="560"/>
      <c r="H4" s="560"/>
      <c r="I4" s="560"/>
      <c r="J4" s="560"/>
      <c r="K4" s="474"/>
    </row>
    <row r="5" spans="3:16" ht="18.75" customHeight="1" x14ac:dyDescent="0.3">
      <c r="E5" s="561" t="s">
        <v>449</v>
      </c>
      <c r="F5" s="560"/>
      <c r="G5" s="560"/>
      <c r="H5" s="560"/>
      <c r="I5" s="560"/>
      <c r="J5" s="560"/>
      <c r="K5" s="474"/>
    </row>
    <row r="6" spans="3:16" ht="18.75" customHeight="1" x14ac:dyDescent="0.3">
      <c r="E6" s="561" t="s">
        <v>717</v>
      </c>
      <c r="F6" s="560"/>
      <c r="G6" s="560"/>
      <c r="H6" s="560"/>
      <c r="I6" s="560"/>
      <c r="J6" s="560"/>
      <c r="K6" s="474"/>
    </row>
    <row r="9" spans="3:16" ht="18" customHeight="1" x14ac:dyDescent="0.2">
      <c r="E9" s="558" t="s">
        <v>571</v>
      </c>
      <c r="F9" s="559"/>
      <c r="G9" s="559"/>
      <c r="H9" s="559"/>
      <c r="I9" s="560"/>
    </row>
    <row r="10" spans="3:16" ht="20.25" customHeight="1" x14ac:dyDescent="0.3">
      <c r="E10" s="561" t="s">
        <v>671</v>
      </c>
      <c r="F10" s="560"/>
      <c r="G10" s="560"/>
      <c r="H10" s="560"/>
      <c r="I10" s="560"/>
      <c r="P10" s="77"/>
    </row>
    <row r="11" spans="3:16" ht="21" customHeight="1" x14ac:dyDescent="0.3">
      <c r="E11" s="561" t="s">
        <v>176</v>
      </c>
      <c r="F11" s="560"/>
      <c r="G11" s="560"/>
      <c r="H11" s="560"/>
      <c r="I11" s="560"/>
    </row>
    <row r="12" spans="3:16" ht="21" customHeight="1" x14ac:dyDescent="0.3">
      <c r="E12" s="561" t="s">
        <v>449</v>
      </c>
      <c r="F12" s="560"/>
      <c r="G12" s="560"/>
      <c r="H12" s="560"/>
      <c r="I12" s="560"/>
    </row>
    <row r="13" spans="3:16" ht="21" customHeight="1" x14ac:dyDescent="0.3">
      <c r="E13" s="561" t="s">
        <v>670</v>
      </c>
      <c r="F13" s="560"/>
      <c r="G13" s="560"/>
      <c r="H13" s="560"/>
      <c r="I13" s="560"/>
    </row>
    <row r="14" spans="3:16" ht="8.25" customHeight="1" x14ac:dyDescent="0.2"/>
    <row r="15" spans="3:16" ht="18.75" customHeight="1" x14ac:dyDescent="0.3">
      <c r="C15" s="170"/>
      <c r="D15" s="170"/>
      <c r="E15" s="169"/>
      <c r="F15" s="360"/>
      <c r="G15" s="168"/>
      <c r="H15" s="469"/>
      <c r="I15" s="244"/>
    </row>
    <row r="16" spans="3:16" ht="18.75" customHeight="1" x14ac:dyDescent="0.3">
      <c r="C16" s="96"/>
      <c r="D16" s="96"/>
      <c r="E16" s="96"/>
      <c r="F16" s="35"/>
      <c r="G16" s="96"/>
      <c r="H16" s="470"/>
    </row>
    <row r="17" spans="1:19" ht="43.5" customHeight="1" x14ac:dyDescent="0.2">
      <c r="A17" s="563" t="s">
        <v>631</v>
      </c>
      <c r="B17" s="563"/>
      <c r="C17" s="563"/>
      <c r="D17" s="563"/>
      <c r="E17" s="563"/>
      <c r="F17" s="563"/>
      <c r="G17" s="563"/>
      <c r="H17" s="563"/>
      <c r="I17" s="517"/>
    </row>
    <row r="18" spans="1:19" ht="21.75" customHeight="1" x14ac:dyDescent="0.3">
      <c r="A18" s="98"/>
      <c r="B18" s="98"/>
      <c r="C18" s="98"/>
      <c r="D18" s="98"/>
      <c r="E18" s="98"/>
      <c r="F18" s="361"/>
      <c r="G18" s="98"/>
      <c r="H18" s="472"/>
    </row>
    <row r="19" spans="1:19" ht="18.75" customHeight="1" x14ac:dyDescent="0.3">
      <c r="B19" s="20"/>
      <c r="C19" s="20"/>
      <c r="D19" s="20"/>
      <c r="E19" s="20"/>
      <c r="F19" s="362"/>
      <c r="I19" s="301" t="s">
        <v>61</v>
      </c>
    </row>
    <row r="20" spans="1:19" ht="20.25" customHeight="1" x14ac:dyDescent="0.2">
      <c r="A20" s="564" t="s">
        <v>35</v>
      </c>
      <c r="B20" s="565" t="s">
        <v>56</v>
      </c>
      <c r="C20" s="564" t="s">
        <v>169</v>
      </c>
      <c r="D20" s="565" t="s">
        <v>12</v>
      </c>
      <c r="E20" s="565" t="s">
        <v>13</v>
      </c>
      <c r="F20" s="565" t="s">
        <v>14</v>
      </c>
      <c r="G20" s="565" t="s">
        <v>16</v>
      </c>
      <c r="H20" s="565">
        <v>2023</v>
      </c>
      <c r="I20" s="565"/>
    </row>
    <row r="21" spans="1:19" ht="12.75" customHeight="1" x14ac:dyDescent="0.2">
      <c r="A21" s="564"/>
      <c r="B21" s="565"/>
      <c r="C21" s="564"/>
      <c r="D21" s="565"/>
      <c r="E21" s="565"/>
      <c r="F21" s="565"/>
      <c r="G21" s="565"/>
      <c r="H21" s="565"/>
      <c r="I21" s="565"/>
    </row>
    <row r="22" spans="1:19" ht="37.5" customHeight="1" x14ac:dyDescent="0.2">
      <c r="A22" s="564"/>
      <c r="B22" s="565"/>
      <c r="C22" s="564"/>
      <c r="D22" s="565"/>
      <c r="E22" s="565"/>
      <c r="F22" s="565"/>
      <c r="G22" s="565"/>
      <c r="H22" s="481" t="s">
        <v>672</v>
      </c>
      <c r="I22" s="482" t="s">
        <v>673</v>
      </c>
    </row>
    <row r="23" spans="1:19" ht="18.75" x14ac:dyDescent="0.3">
      <c r="A23" s="24">
        <v>1</v>
      </c>
      <c r="B23" s="424">
        <v>2</v>
      </c>
      <c r="C23" s="423">
        <v>3</v>
      </c>
      <c r="D23" s="424">
        <v>4</v>
      </c>
      <c r="E23" s="424">
        <v>5</v>
      </c>
      <c r="F23" s="363">
        <v>6</v>
      </c>
      <c r="G23" s="424">
        <v>7</v>
      </c>
      <c r="H23" s="471">
        <v>8</v>
      </c>
      <c r="I23" s="483" t="s">
        <v>674</v>
      </c>
    </row>
    <row r="24" spans="1:19" ht="20.25" x14ac:dyDescent="0.3">
      <c r="A24" s="21"/>
      <c r="B24" s="23" t="s">
        <v>37</v>
      </c>
      <c r="C24" s="22"/>
      <c r="D24" s="16"/>
      <c r="E24" s="16"/>
      <c r="F24" s="47"/>
      <c r="G24" s="16"/>
      <c r="H24" s="345">
        <f>H26+H37+H330+H352+H371+H386+H399+H466+H595+H637+H665+H685</f>
        <v>96870.73</v>
      </c>
      <c r="I24" s="345">
        <f>I26+I37+I330+I352+I371+I386+I399+I466+I595+I637+I665+I685</f>
        <v>4009719.3930000006</v>
      </c>
      <c r="P24" s="485">
        <v>3912848.6630000002</v>
      </c>
      <c r="Q24" s="485">
        <f>I24-P24</f>
        <v>96870.730000000447</v>
      </c>
      <c r="R24" s="486">
        <f>H24-Q24</f>
        <v>-4.5110937207937241E-10</v>
      </c>
      <c r="S24" s="385"/>
    </row>
    <row r="25" spans="1:19" ht="12" customHeight="1" x14ac:dyDescent="0.35">
      <c r="A25" s="21"/>
      <c r="B25" s="16"/>
      <c r="C25" s="22"/>
      <c r="D25" s="16"/>
      <c r="E25" s="16"/>
      <c r="F25" s="47"/>
      <c r="G25" s="16"/>
      <c r="H25" s="324"/>
      <c r="I25" s="317"/>
      <c r="P25" s="339"/>
    </row>
    <row r="26" spans="1:19" ht="37.5" customHeight="1" x14ac:dyDescent="0.3">
      <c r="A26" s="26" t="s">
        <v>36</v>
      </c>
      <c r="B26" s="3" t="s">
        <v>33</v>
      </c>
      <c r="C26" s="18" t="s">
        <v>34</v>
      </c>
      <c r="D26" s="17"/>
      <c r="E26" s="17"/>
      <c r="F26" s="19"/>
      <c r="G26" s="17"/>
      <c r="H26" s="317">
        <f t="shared" ref="H26:I28" si="0">H27</f>
        <v>0</v>
      </c>
      <c r="I26" s="317">
        <f t="shared" si="0"/>
        <v>5479.5</v>
      </c>
    </row>
    <row r="27" spans="1:19" ht="29.25" customHeight="1" x14ac:dyDescent="0.3">
      <c r="B27" s="107" t="s">
        <v>19</v>
      </c>
      <c r="C27" s="6" t="s">
        <v>34</v>
      </c>
      <c r="D27" s="7" t="s">
        <v>3</v>
      </c>
      <c r="E27" s="7"/>
      <c r="F27" s="8"/>
      <c r="G27" s="7"/>
      <c r="H27" s="318">
        <f t="shared" si="0"/>
        <v>0</v>
      </c>
      <c r="I27" s="318">
        <f t="shared" si="0"/>
        <v>5479.5</v>
      </c>
    </row>
    <row r="28" spans="1:19" ht="80.25" customHeight="1" x14ac:dyDescent="0.3">
      <c r="B28" s="101" t="s">
        <v>51</v>
      </c>
      <c r="C28" s="8" t="s">
        <v>34</v>
      </c>
      <c r="D28" s="9" t="s">
        <v>3</v>
      </c>
      <c r="E28" s="9" t="s">
        <v>8</v>
      </c>
      <c r="F28" s="8"/>
      <c r="G28" s="9"/>
      <c r="H28" s="318">
        <f t="shared" si="0"/>
        <v>0</v>
      </c>
      <c r="I28" s="318">
        <f t="shared" si="0"/>
        <v>5479.5</v>
      </c>
    </row>
    <row r="29" spans="1:19" ht="63" customHeight="1" x14ac:dyDescent="0.3">
      <c r="B29" s="101" t="s">
        <v>102</v>
      </c>
      <c r="C29" s="39">
        <v>901</v>
      </c>
      <c r="D29" s="30" t="s">
        <v>3</v>
      </c>
      <c r="E29" s="30" t="s">
        <v>8</v>
      </c>
      <c r="F29" s="30" t="s">
        <v>177</v>
      </c>
      <c r="G29" s="9"/>
      <c r="H29" s="318">
        <f>H30+H33</f>
        <v>0</v>
      </c>
      <c r="I29" s="318">
        <f>I30+I33</f>
        <v>5479.5</v>
      </c>
    </row>
    <row r="30" spans="1:19" ht="45.75" customHeight="1" x14ac:dyDescent="0.3">
      <c r="B30" s="102" t="s">
        <v>101</v>
      </c>
      <c r="C30" s="8" t="s">
        <v>34</v>
      </c>
      <c r="D30" s="30" t="s">
        <v>3</v>
      </c>
      <c r="E30" s="30" t="s">
        <v>8</v>
      </c>
      <c r="F30" s="30" t="s">
        <v>178</v>
      </c>
      <c r="G30" s="9"/>
      <c r="H30" s="318">
        <f t="shared" ref="H30:I31" si="1">H31</f>
        <v>0</v>
      </c>
      <c r="I30" s="318">
        <f t="shared" si="1"/>
        <v>2766.4</v>
      </c>
    </row>
    <row r="31" spans="1:19" ht="51" customHeight="1" x14ac:dyDescent="0.3">
      <c r="B31" s="102" t="s">
        <v>95</v>
      </c>
      <c r="C31" s="8" t="s">
        <v>34</v>
      </c>
      <c r="D31" s="30" t="s">
        <v>3</v>
      </c>
      <c r="E31" s="30" t="s">
        <v>8</v>
      </c>
      <c r="F31" s="30" t="s">
        <v>179</v>
      </c>
      <c r="G31" s="9"/>
      <c r="H31" s="318">
        <f t="shared" si="1"/>
        <v>0</v>
      </c>
      <c r="I31" s="318">
        <f t="shared" si="1"/>
        <v>2766.4</v>
      </c>
    </row>
    <row r="32" spans="1:19" ht="54.75" customHeight="1" x14ac:dyDescent="0.3">
      <c r="B32" s="102" t="s">
        <v>442</v>
      </c>
      <c r="C32" s="8" t="s">
        <v>34</v>
      </c>
      <c r="D32" s="30" t="s">
        <v>3</v>
      </c>
      <c r="E32" s="30" t="s">
        <v>8</v>
      </c>
      <c r="F32" s="30" t="s">
        <v>179</v>
      </c>
      <c r="G32" s="9" t="s">
        <v>84</v>
      </c>
      <c r="H32" s="487"/>
      <c r="I32" s="318">
        <v>2766.4</v>
      </c>
    </row>
    <row r="33" spans="1:9" ht="48" customHeight="1" x14ac:dyDescent="0.3">
      <c r="B33" s="102" t="s">
        <v>103</v>
      </c>
      <c r="C33" s="8" t="s">
        <v>34</v>
      </c>
      <c r="D33" s="30" t="s">
        <v>3</v>
      </c>
      <c r="E33" s="30" t="s">
        <v>8</v>
      </c>
      <c r="F33" s="30" t="s">
        <v>180</v>
      </c>
      <c r="G33" s="9"/>
      <c r="H33" s="318">
        <f>H34</f>
        <v>0</v>
      </c>
      <c r="I33" s="318">
        <f>I34</f>
        <v>2713.1</v>
      </c>
    </row>
    <row r="34" spans="1:9" ht="37.5" x14ac:dyDescent="0.3">
      <c r="B34" s="102" t="s">
        <v>95</v>
      </c>
      <c r="C34" s="8" t="s">
        <v>34</v>
      </c>
      <c r="D34" s="30" t="s">
        <v>3</v>
      </c>
      <c r="E34" s="30" t="s">
        <v>8</v>
      </c>
      <c r="F34" s="30" t="s">
        <v>181</v>
      </c>
      <c r="G34" s="9"/>
      <c r="H34" s="318">
        <f>H35+H36</f>
        <v>0</v>
      </c>
      <c r="I34" s="318">
        <f>I35+I36</f>
        <v>2713.1</v>
      </c>
    </row>
    <row r="35" spans="1:9" ht="55.5" customHeight="1" x14ac:dyDescent="0.3">
      <c r="B35" s="102" t="s">
        <v>442</v>
      </c>
      <c r="C35" s="8" t="s">
        <v>34</v>
      </c>
      <c r="D35" s="30" t="s">
        <v>3</v>
      </c>
      <c r="E35" s="30" t="s">
        <v>8</v>
      </c>
      <c r="F35" s="30" t="s">
        <v>181</v>
      </c>
      <c r="G35" s="9" t="s">
        <v>84</v>
      </c>
      <c r="H35" s="487"/>
      <c r="I35" s="318">
        <v>2570.5</v>
      </c>
    </row>
    <row r="36" spans="1:9" ht="59.25" customHeight="1" x14ac:dyDescent="0.3">
      <c r="B36" s="99" t="s">
        <v>107</v>
      </c>
      <c r="C36" s="8" t="s">
        <v>34</v>
      </c>
      <c r="D36" s="9" t="s">
        <v>3</v>
      </c>
      <c r="E36" s="9" t="s">
        <v>8</v>
      </c>
      <c r="F36" s="30" t="s">
        <v>181</v>
      </c>
      <c r="G36" s="9" t="s">
        <v>85</v>
      </c>
      <c r="H36" s="487"/>
      <c r="I36" s="318">
        <v>142.6</v>
      </c>
    </row>
    <row r="37" spans="1:9" ht="81" customHeight="1" x14ac:dyDescent="0.2">
      <c r="A37" s="25" t="s">
        <v>38</v>
      </c>
      <c r="B37" s="3" t="s">
        <v>31</v>
      </c>
      <c r="C37" s="18" t="s">
        <v>22</v>
      </c>
      <c r="D37" s="566"/>
      <c r="E37" s="566"/>
      <c r="F37" s="566"/>
      <c r="G37" s="566"/>
      <c r="H37" s="319">
        <f>H38+H138+H175+H229+H263+H286+H270+H322+H132</f>
        <v>64587.229999999996</v>
      </c>
      <c r="I37" s="319">
        <f>I38+I138+I175+I229+I263+I286+I270+I322+I132</f>
        <v>985396.29300000006</v>
      </c>
    </row>
    <row r="38" spans="1:9" ht="31.5" customHeight="1" x14ac:dyDescent="0.3">
      <c r="B38" s="13" t="s">
        <v>19</v>
      </c>
      <c r="C38" s="8" t="s">
        <v>22</v>
      </c>
      <c r="D38" s="9" t="s">
        <v>3</v>
      </c>
      <c r="E38" s="9"/>
      <c r="F38" s="8"/>
      <c r="G38" s="9"/>
      <c r="H38" s="74">
        <f>H39+H44+H73+H78+H68</f>
        <v>12530.630000000001</v>
      </c>
      <c r="I38" s="74">
        <f>I39+I44+I73+I78+I68</f>
        <v>472752.19299999997</v>
      </c>
    </row>
    <row r="39" spans="1:9" ht="64.5" customHeight="1" x14ac:dyDescent="0.3">
      <c r="B39" s="132" t="s">
        <v>62</v>
      </c>
      <c r="C39" s="8" t="s">
        <v>22</v>
      </c>
      <c r="D39" s="9" t="s">
        <v>3</v>
      </c>
      <c r="E39" s="9" t="s">
        <v>6</v>
      </c>
      <c r="F39" s="8"/>
      <c r="G39" s="9"/>
      <c r="H39" s="318">
        <f t="shared" ref="H39:I42" si="2">H40</f>
        <v>0</v>
      </c>
      <c r="I39" s="318">
        <f t="shared" si="2"/>
        <v>2893.5999999999995</v>
      </c>
    </row>
    <row r="40" spans="1:9" ht="63.75" customHeight="1" x14ac:dyDescent="0.3">
      <c r="B40" s="118" t="s">
        <v>93</v>
      </c>
      <c r="C40" s="8" t="s">
        <v>22</v>
      </c>
      <c r="D40" s="32" t="s">
        <v>3</v>
      </c>
      <c r="E40" s="32" t="s">
        <v>6</v>
      </c>
      <c r="F40" s="32" t="s">
        <v>184</v>
      </c>
      <c r="G40" s="9"/>
      <c r="H40" s="318">
        <f t="shared" si="2"/>
        <v>0</v>
      </c>
      <c r="I40" s="318">
        <f t="shared" si="2"/>
        <v>2893.5999999999995</v>
      </c>
    </row>
    <row r="41" spans="1:9" ht="47.25" customHeight="1" x14ac:dyDescent="0.3">
      <c r="B41" s="117" t="s">
        <v>94</v>
      </c>
      <c r="C41" s="8" t="s">
        <v>22</v>
      </c>
      <c r="D41" s="30" t="s">
        <v>3</v>
      </c>
      <c r="E41" s="30" t="s">
        <v>6</v>
      </c>
      <c r="F41" s="30" t="s">
        <v>183</v>
      </c>
      <c r="G41" s="9"/>
      <c r="H41" s="318">
        <f t="shared" si="2"/>
        <v>0</v>
      </c>
      <c r="I41" s="318">
        <f t="shared" si="2"/>
        <v>2893.5999999999995</v>
      </c>
    </row>
    <row r="42" spans="1:9" ht="43.5" customHeight="1" x14ac:dyDescent="0.3">
      <c r="B42" s="116" t="s">
        <v>95</v>
      </c>
      <c r="C42" s="8" t="s">
        <v>22</v>
      </c>
      <c r="D42" s="30" t="s">
        <v>3</v>
      </c>
      <c r="E42" s="30" t="s">
        <v>6</v>
      </c>
      <c r="F42" s="30" t="s">
        <v>182</v>
      </c>
      <c r="G42" s="30"/>
      <c r="H42" s="318">
        <f t="shared" si="2"/>
        <v>0</v>
      </c>
      <c r="I42" s="318">
        <f t="shared" si="2"/>
        <v>2893.5999999999995</v>
      </c>
    </row>
    <row r="43" spans="1:9" ht="51" customHeight="1" x14ac:dyDescent="0.3">
      <c r="B43" s="116" t="s">
        <v>442</v>
      </c>
      <c r="C43" s="8" t="s">
        <v>22</v>
      </c>
      <c r="D43" s="30" t="s">
        <v>3</v>
      </c>
      <c r="E43" s="30" t="s">
        <v>6</v>
      </c>
      <c r="F43" s="30" t="s">
        <v>182</v>
      </c>
      <c r="G43" s="30" t="s">
        <v>84</v>
      </c>
      <c r="H43" s="318">
        <f>-548.5+18.5+530</f>
        <v>0</v>
      </c>
      <c r="I43" s="318">
        <f>2893.6-762.2+762.2-38+38-548.5+18.5+530</f>
        <v>2893.5999999999995</v>
      </c>
    </row>
    <row r="44" spans="1:9" ht="81.75" customHeight="1" x14ac:dyDescent="0.3">
      <c r="B44" s="116" t="s">
        <v>63</v>
      </c>
      <c r="C44" s="8" t="s">
        <v>22</v>
      </c>
      <c r="D44" s="2" t="s">
        <v>3</v>
      </c>
      <c r="E44" s="2" t="s">
        <v>10</v>
      </c>
      <c r="F44" s="8"/>
      <c r="G44" s="2"/>
      <c r="H44" s="74">
        <f>H45+H62</f>
        <v>0</v>
      </c>
      <c r="I44" s="74">
        <f>I45+I62</f>
        <v>131379.9</v>
      </c>
    </row>
    <row r="45" spans="1:9" ht="62.25" customHeight="1" x14ac:dyDescent="0.3">
      <c r="B45" s="134" t="s">
        <v>489</v>
      </c>
      <c r="C45" s="8" t="s">
        <v>22</v>
      </c>
      <c r="D45" s="30" t="s">
        <v>3</v>
      </c>
      <c r="E45" s="30" t="s">
        <v>10</v>
      </c>
      <c r="F45" s="30" t="s">
        <v>186</v>
      </c>
      <c r="G45" s="2"/>
      <c r="H45" s="74">
        <f>H46</f>
        <v>0</v>
      </c>
      <c r="I45" s="74">
        <f>I46</f>
        <v>130896</v>
      </c>
    </row>
    <row r="46" spans="1:9" ht="80.25" customHeight="1" x14ac:dyDescent="0.3">
      <c r="B46" s="229" t="s">
        <v>490</v>
      </c>
      <c r="C46" s="8" t="s">
        <v>22</v>
      </c>
      <c r="D46" s="30" t="s">
        <v>3</v>
      </c>
      <c r="E46" s="30" t="s">
        <v>10</v>
      </c>
      <c r="F46" s="30" t="s">
        <v>290</v>
      </c>
      <c r="G46" s="2"/>
      <c r="H46" s="74">
        <f>H47+H52</f>
        <v>0</v>
      </c>
      <c r="I46" s="74">
        <f>I47+I52</f>
        <v>130896</v>
      </c>
    </row>
    <row r="47" spans="1:9" ht="61.5" customHeight="1" x14ac:dyDescent="0.3">
      <c r="B47" s="379" t="s">
        <v>282</v>
      </c>
      <c r="C47" s="8" t="s">
        <v>22</v>
      </c>
      <c r="D47" s="30" t="s">
        <v>3</v>
      </c>
      <c r="E47" s="30" t="s">
        <v>10</v>
      </c>
      <c r="F47" s="30" t="s">
        <v>291</v>
      </c>
      <c r="G47" s="2"/>
      <c r="H47" s="74">
        <f>H48</f>
        <v>0</v>
      </c>
      <c r="I47" s="74">
        <f>I48</f>
        <v>124746.6</v>
      </c>
    </row>
    <row r="48" spans="1:9" ht="48.75" customHeight="1" x14ac:dyDescent="0.3">
      <c r="B48" s="379" t="s">
        <v>95</v>
      </c>
      <c r="C48" s="8" t="s">
        <v>22</v>
      </c>
      <c r="D48" s="30" t="s">
        <v>3</v>
      </c>
      <c r="E48" s="30" t="s">
        <v>10</v>
      </c>
      <c r="F48" s="115" t="s">
        <v>292</v>
      </c>
      <c r="G48" s="30"/>
      <c r="H48" s="74">
        <f>H49+H50+H51</f>
        <v>0</v>
      </c>
      <c r="I48" s="74">
        <f>I49+I50+I51</f>
        <v>124746.6</v>
      </c>
    </row>
    <row r="49" spans="2:9" ht="49.5" customHeight="1" x14ac:dyDescent="0.3">
      <c r="B49" s="379" t="s">
        <v>442</v>
      </c>
      <c r="C49" s="8" t="s">
        <v>22</v>
      </c>
      <c r="D49" s="30" t="s">
        <v>3</v>
      </c>
      <c r="E49" s="30" t="s">
        <v>10</v>
      </c>
      <c r="F49" s="115" t="s">
        <v>292</v>
      </c>
      <c r="G49" s="30" t="s">
        <v>84</v>
      </c>
      <c r="H49" s="318"/>
      <c r="I49" s="318">
        <v>122746.3</v>
      </c>
    </row>
    <row r="50" spans="2:9" ht="61.5" customHeight="1" x14ac:dyDescent="0.3">
      <c r="B50" s="315" t="s">
        <v>107</v>
      </c>
      <c r="C50" s="8" t="s">
        <v>22</v>
      </c>
      <c r="D50" s="30" t="s">
        <v>3</v>
      </c>
      <c r="E50" s="30" t="s">
        <v>10</v>
      </c>
      <c r="F50" s="115" t="s">
        <v>292</v>
      </c>
      <c r="G50" s="2" t="s">
        <v>85</v>
      </c>
      <c r="H50" s="488"/>
      <c r="I50" s="318">
        <v>1688</v>
      </c>
    </row>
    <row r="51" spans="2:9" ht="24.75" customHeight="1" x14ac:dyDescent="0.3">
      <c r="B51" s="99" t="s">
        <v>168</v>
      </c>
      <c r="C51" s="8" t="s">
        <v>22</v>
      </c>
      <c r="D51" s="30" t="s">
        <v>3</v>
      </c>
      <c r="E51" s="30" t="s">
        <v>10</v>
      </c>
      <c r="F51" s="115" t="s">
        <v>292</v>
      </c>
      <c r="G51" s="2" t="s">
        <v>86</v>
      </c>
      <c r="H51" s="488"/>
      <c r="I51" s="318">
        <v>312.3</v>
      </c>
    </row>
    <row r="52" spans="2:9" ht="61.5" customHeight="1" x14ac:dyDescent="0.3">
      <c r="B52" s="315" t="s">
        <v>435</v>
      </c>
      <c r="C52" s="8" t="s">
        <v>22</v>
      </c>
      <c r="D52" s="30" t="s">
        <v>3</v>
      </c>
      <c r="E52" s="30" t="s">
        <v>10</v>
      </c>
      <c r="F52" s="30" t="s">
        <v>436</v>
      </c>
      <c r="G52" s="2"/>
      <c r="H52" s="74">
        <f>H53+H56+H59</f>
        <v>0</v>
      </c>
      <c r="I52" s="74">
        <f>I53+I56+I59</f>
        <v>6149.4000000000005</v>
      </c>
    </row>
    <row r="53" spans="2:9" ht="213.75" customHeight="1" x14ac:dyDescent="0.3">
      <c r="B53" s="346" t="s">
        <v>485</v>
      </c>
      <c r="C53" s="8" t="s">
        <v>22</v>
      </c>
      <c r="D53" s="30" t="s">
        <v>3</v>
      </c>
      <c r="E53" s="30" t="s">
        <v>10</v>
      </c>
      <c r="F53" s="30" t="s">
        <v>437</v>
      </c>
      <c r="G53" s="2"/>
      <c r="H53" s="318">
        <f>H54+H55</f>
        <v>0</v>
      </c>
      <c r="I53" s="318">
        <f>I54+I55</f>
        <v>729.8</v>
      </c>
    </row>
    <row r="54" spans="2:9" ht="44.25" customHeight="1" x14ac:dyDescent="0.3">
      <c r="B54" s="369" t="s">
        <v>442</v>
      </c>
      <c r="C54" s="8" t="s">
        <v>22</v>
      </c>
      <c r="D54" s="33" t="s">
        <v>3</v>
      </c>
      <c r="E54" s="33" t="s">
        <v>10</v>
      </c>
      <c r="F54" s="30" t="s">
        <v>437</v>
      </c>
      <c r="G54" s="30" t="s">
        <v>84</v>
      </c>
      <c r="H54" s="318"/>
      <c r="I54" s="318">
        <v>648.79999999999995</v>
      </c>
    </row>
    <row r="55" spans="2:9" ht="72" customHeight="1" x14ac:dyDescent="0.3">
      <c r="B55" s="315" t="s">
        <v>107</v>
      </c>
      <c r="C55" s="8" t="s">
        <v>22</v>
      </c>
      <c r="D55" s="33" t="s">
        <v>3</v>
      </c>
      <c r="E55" s="33" t="s">
        <v>10</v>
      </c>
      <c r="F55" s="30" t="s">
        <v>437</v>
      </c>
      <c r="G55" s="30" t="s">
        <v>85</v>
      </c>
      <c r="H55" s="318"/>
      <c r="I55" s="318">
        <v>81</v>
      </c>
    </row>
    <row r="56" spans="2:9" ht="82.5" customHeight="1" x14ac:dyDescent="0.3">
      <c r="B56" s="101" t="s">
        <v>378</v>
      </c>
      <c r="C56" s="80" t="s">
        <v>22</v>
      </c>
      <c r="D56" s="84" t="s">
        <v>3</v>
      </c>
      <c r="E56" s="84" t="s">
        <v>10</v>
      </c>
      <c r="F56" s="84" t="s">
        <v>643</v>
      </c>
      <c r="G56" s="8"/>
      <c r="H56" s="318">
        <f>H57+H58</f>
        <v>0</v>
      </c>
      <c r="I56" s="318">
        <f>I57+I58</f>
        <v>3959.6000000000004</v>
      </c>
    </row>
    <row r="57" spans="2:9" ht="42" customHeight="1" x14ac:dyDescent="0.3">
      <c r="B57" s="102" t="s">
        <v>442</v>
      </c>
      <c r="C57" s="80" t="s">
        <v>22</v>
      </c>
      <c r="D57" s="84" t="s">
        <v>3</v>
      </c>
      <c r="E57" s="84" t="s">
        <v>10</v>
      </c>
      <c r="F57" s="84" t="s">
        <v>643</v>
      </c>
      <c r="G57" s="30" t="s">
        <v>84</v>
      </c>
      <c r="H57" s="318"/>
      <c r="I57" s="318">
        <v>3653.8</v>
      </c>
    </row>
    <row r="58" spans="2:9" ht="61.5" customHeight="1" x14ac:dyDescent="0.3">
      <c r="B58" s="99" t="s">
        <v>107</v>
      </c>
      <c r="C58" s="80" t="s">
        <v>22</v>
      </c>
      <c r="D58" s="84" t="s">
        <v>3</v>
      </c>
      <c r="E58" s="84" t="s">
        <v>10</v>
      </c>
      <c r="F58" s="84" t="s">
        <v>643</v>
      </c>
      <c r="G58" s="30" t="s">
        <v>85</v>
      </c>
      <c r="H58" s="318"/>
      <c r="I58" s="318">
        <v>305.8</v>
      </c>
    </row>
    <row r="59" spans="2:9" ht="75" x14ac:dyDescent="0.3">
      <c r="B59" s="315" t="s">
        <v>480</v>
      </c>
      <c r="C59" s="8" t="s">
        <v>22</v>
      </c>
      <c r="D59" s="33" t="s">
        <v>3</v>
      </c>
      <c r="E59" s="33" t="s">
        <v>10</v>
      </c>
      <c r="F59" s="33" t="s">
        <v>438</v>
      </c>
      <c r="G59" s="30"/>
      <c r="H59" s="318">
        <f>H60+H61</f>
        <v>0</v>
      </c>
      <c r="I59" s="318">
        <f>I60+I61</f>
        <v>1460</v>
      </c>
    </row>
    <row r="60" spans="2:9" ht="37.5" x14ac:dyDescent="0.3">
      <c r="B60" s="369" t="s">
        <v>442</v>
      </c>
      <c r="C60" s="8" t="s">
        <v>22</v>
      </c>
      <c r="D60" s="33" t="s">
        <v>3</v>
      </c>
      <c r="E60" s="33" t="s">
        <v>10</v>
      </c>
      <c r="F60" s="33" t="s">
        <v>438</v>
      </c>
      <c r="G60" s="30" t="s">
        <v>84</v>
      </c>
      <c r="H60" s="318"/>
      <c r="I60" s="318">
        <v>1298</v>
      </c>
    </row>
    <row r="61" spans="2:9" ht="63" customHeight="1" x14ac:dyDescent="0.3">
      <c r="B61" s="315" t="s">
        <v>107</v>
      </c>
      <c r="C61" s="8" t="s">
        <v>22</v>
      </c>
      <c r="D61" s="33" t="s">
        <v>3</v>
      </c>
      <c r="E61" s="33" t="s">
        <v>10</v>
      </c>
      <c r="F61" s="33" t="s">
        <v>438</v>
      </c>
      <c r="G61" s="30" t="s">
        <v>85</v>
      </c>
      <c r="H61" s="318"/>
      <c r="I61" s="318">
        <v>162</v>
      </c>
    </row>
    <row r="62" spans="2:9" ht="63.75" customHeight="1" x14ac:dyDescent="0.3">
      <c r="B62" s="114" t="s">
        <v>492</v>
      </c>
      <c r="C62" s="78" t="s">
        <v>22</v>
      </c>
      <c r="D62" s="78" t="s">
        <v>3</v>
      </c>
      <c r="E62" s="78" t="s">
        <v>10</v>
      </c>
      <c r="F62" s="78" t="s">
        <v>192</v>
      </c>
      <c r="G62" s="115"/>
      <c r="H62" s="320">
        <f t="shared" ref="H62:I64" si="3">H63</f>
        <v>0</v>
      </c>
      <c r="I62" s="320">
        <f t="shared" si="3"/>
        <v>483.9</v>
      </c>
    </row>
    <row r="63" spans="2:9" ht="24.75" customHeight="1" x14ac:dyDescent="0.3">
      <c r="B63" s="114" t="s">
        <v>322</v>
      </c>
      <c r="C63" s="78" t="s">
        <v>22</v>
      </c>
      <c r="D63" s="78" t="s">
        <v>3</v>
      </c>
      <c r="E63" s="78" t="s">
        <v>10</v>
      </c>
      <c r="F63" s="78" t="s">
        <v>321</v>
      </c>
      <c r="G63" s="115"/>
      <c r="H63" s="320">
        <f>H64+H66</f>
        <v>0</v>
      </c>
      <c r="I63" s="320">
        <f>I64+I66</f>
        <v>483.9</v>
      </c>
    </row>
    <row r="64" spans="2:9" ht="48.75" customHeight="1" x14ac:dyDescent="0.3">
      <c r="B64" s="114" t="s">
        <v>397</v>
      </c>
      <c r="C64" s="78" t="s">
        <v>22</v>
      </c>
      <c r="D64" s="78" t="s">
        <v>3</v>
      </c>
      <c r="E64" s="78" t="s">
        <v>10</v>
      </c>
      <c r="F64" s="78" t="s">
        <v>407</v>
      </c>
      <c r="G64" s="115"/>
      <c r="H64" s="320">
        <f t="shared" si="3"/>
        <v>0</v>
      </c>
      <c r="I64" s="320">
        <f t="shared" si="3"/>
        <v>33</v>
      </c>
    </row>
    <row r="65" spans="2:9" ht="63.75" customHeight="1" x14ac:dyDescent="0.3">
      <c r="B65" s="114" t="s">
        <v>107</v>
      </c>
      <c r="C65" s="78" t="s">
        <v>22</v>
      </c>
      <c r="D65" s="78" t="s">
        <v>3</v>
      </c>
      <c r="E65" s="78" t="s">
        <v>10</v>
      </c>
      <c r="F65" s="78" t="s">
        <v>407</v>
      </c>
      <c r="G65" s="115" t="s">
        <v>85</v>
      </c>
      <c r="H65" s="320"/>
      <c r="I65" s="320">
        <v>33</v>
      </c>
    </row>
    <row r="66" spans="2:9" ht="63.75" customHeight="1" x14ac:dyDescent="0.3">
      <c r="B66" s="114" t="s">
        <v>572</v>
      </c>
      <c r="C66" s="78" t="s">
        <v>22</v>
      </c>
      <c r="D66" s="78" t="s">
        <v>3</v>
      </c>
      <c r="E66" s="78" t="s">
        <v>10</v>
      </c>
      <c r="F66" s="78" t="s">
        <v>573</v>
      </c>
      <c r="G66" s="115"/>
      <c r="H66" s="320">
        <f>H67</f>
        <v>0</v>
      </c>
      <c r="I66" s="320">
        <f>I67</f>
        <v>450.9</v>
      </c>
    </row>
    <row r="67" spans="2:9" ht="63.75" customHeight="1" x14ac:dyDescent="0.3">
      <c r="B67" s="114" t="s">
        <v>107</v>
      </c>
      <c r="C67" s="78" t="s">
        <v>22</v>
      </c>
      <c r="D67" s="78" t="s">
        <v>3</v>
      </c>
      <c r="E67" s="78" t="s">
        <v>10</v>
      </c>
      <c r="F67" s="78" t="s">
        <v>573</v>
      </c>
      <c r="G67" s="115" t="s">
        <v>85</v>
      </c>
      <c r="H67" s="320"/>
      <c r="I67" s="320">
        <v>450.9</v>
      </c>
    </row>
    <row r="68" spans="2:9" ht="27" customHeight="1" x14ac:dyDescent="0.3">
      <c r="B68" s="298" t="s">
        <v>385</v>
      </c>
      <c r="C68" s="8" t="s">
        <v>22</v>
      </c>
      <c r="D68" s="33" t="s">
        <v>3</v>
      </c>
      <c r="E68" s="33" t="s">
        <v>5</v>
      </c>
      <c r="F68" s="33"/>
      <c r="G68" s="30"/>
      <c r="H68" s="318">
        <f t="shared" ref="H68:I71" si="4">H69</f>
        <v>0</v>
      </c>
      <c r="I68" s="318">
        <f t="shared" si="4"/>
        <v>19.800000000000004</v>
      </c>
    </row>
    <row r="69" spans="2:9" ht="45.75" customHeight="1" x14ac:dyDescent="0.3">
      <c r="B69" s="298" t="s">
        <v>386</v>
      </c>
      <c r="C69" s="8" t="s">
        <v>22</v>
      </c>
      <c r="D69" s="33" t="s">
        <v>3</v>
      </c>
      <c r="E69" s="33" t="s">
        <v>5</v>
      </c>
      <c r="F69" s="33" t="s">
        <v>387</v>
      </c>
      <c r="G69" s="30"/>
      <c r="H69" s="318">
        <f t="shared" si="4"/>
        <v>0</v>
      </c>
      <c r="I69" s="318">
        <f t="shared" si="4"/>
        <v>19.800000000000004</v>
      </c>
    </row>
    <row r="70" spans="2:9" ht="69" customHeight="1" x14ac:dyDescent="0.3">
      <c r="B70" s="298" t="s">
        <v>388</v>
      </c>
      <c r="C70" s="8" t="s">
        <v>22</v>
      </c>
      <c r="D70" s="33" t="s">
        <v>3</v>
      </c>
      <c r="E70" s="33" t="s">
        <v>5</v>
      </c>
      <c r="F70" s="33" t="s">
        <v>389</v>
      </c>
      <c r="G70" s="30"/>
      <c r="H70" s="318">
        <f t="shared" si="4"/>
        <v>0</v>
      </c>
      <c r="I70" s="318">
        <f t="shared" si="4"/>
        <v>19.800000000000004</v>
      </c>
    </row>
    <row r="71" spans="2:9" ht="85.5" customHeight="1" x14ac:dyDescent="0.3">
      <c r="B71" s="298" t="s">
        <v>390</v>
      </c>
      <c r="C71" s="8" t="s">
        <v>22</v>
      </c>
      <c r="D71" s="33" t="s">
        <v>3</v>
      </c>
      <c r="E71" s="33" t="s">
        <v>5</v>
      </c>
      <c r="F71" s="33" t="s">
        <v>391</v>
      </c>
      <c r="G71" s="30"/>
      <c r="H71" s="318">
        <f t="shared" si="4"/>
        <v>0</v>
      </c>
      <c r="I71" s="318">
        <f t="shared" si="4"/>
        <v>19.800000000000004</v>
      </c>
    </row>
    <row r="72" spans="2:9" ht="63.75" customHeight="1" x14ac:dyDescent="0.3">
      <c r="B72" s="298" t="s">
        <v>107</v>
      </c>
      <c r="C72" s="8" t="s">
        <v>22</v>
      </c>
      <c r="D72" s="33" t="s">
        <v>3</v>
      </c>
      <c r="E72" s="33" t="s">
        <v>5</v>
      </c>
      <c r="F72" s="33" t="s">
        <v>391</v>
      </c>
      <c r="G72" s="30" t="s">
        <v>85</v>
      </c>
      <c r="H72" s="318"/>
      <c r="I72" s="318">
        <f>38.7-18.9</f>
        <v>19.800000000000004</v>
      </c>
    </row>
    <row r="73" spans="2:9" ht="23.25" customHeight="1" x14ac:dyDescent="0.3">
      <c r="B73" s="150" t="s">
        <v>80</v>
      </c>
      <c r="C73" s="8" t="s">
        <v>22</v>
      </c>
      <c r="D73" s="8" t="s">
        <v>3</v>
      </c>
      <c r="E73" s="2" t="s">
        <v>26</v>
      </c>
      <c r="F73" s="8"/>
      <c r="G73" s="2"/>
      <c r="H73" s="318">
        <f t="shared" ref="H73:I76" si="5">H74</f>
        <v>10753.5</v>
      </c>
      <c r="I73" s="318">
        <f t="shared" si="5"/>
        <v>10803</v>
      </c>
    </row>
    <row r="74" spans="2:9" ht="45" customHeight="1" x14ac:dyDescent="0.3">
      <c r="B74" s="150" t="s">
        <v>97</v>
      </c>
      <c r="C74" s="8" t="s">
        <v>22</v>
      </c>
      <c r="D74" s="8" t="s">
        <v>3</v>
      </c>
      <c r="E74" s="2" t="s">
        <v>26</v>
      </c>
      <c r="F74" s="8" t="s">
        <v>187</v>
      </c>
      <c r="G74" s="2"/>
      <c r="H74" s="318">
        <f>H76</f>
        <v>10753.5</v>
      </c>
      <c r="I74" s="318">
        <f>I76</f>
        <v>10803</v>
      </c>
    </row>
    <row r="75" spans="2:9" ht="30.75" customHeight="1" x14ac:dyDescent="0.3">
      <c r="B75" s="150" t="s">
        <v>374</v>
      </c>
      <c r="C75" s="8" t="s">
        <v>22</v>
      </c>
      <c r="D75" s="8" t="s">
        <v>3</v>
      </c>
      <c r="E75" s="2" t="s">
        <v>26</v>
      </c>
      <c r="F75" s="8" t="s">
        <v>188</v>
      </c>
      <c r="G75" s="2"/>
      <c r="H75" s="318">
        <f>H76</f>
        <v>10753.5</v>
      </c>
      <c r="I75" s="318">
        <f>I76</f>
        <v>10803</v>
      </c>
    </row>
    <row r="76" spans="2:9" ht="47.25" customHeight="1" x14ac:dyDescent="0.3">
      <c r="B76" s="139" t="s">
        <v>98</v>
      </c>
      <c r="C76" s="8" t="s">
        <v>22</v>
      </c>
      <c r="D76" s="8" t="s">
        <v>3</v>
      </c>
      <c r="E76" s="2" t="s">
        <v>26</v>
      </c>
      <c r="F76" s="8" t="s">
        <v>375</v>
      </c>
      <c r="G76" s="2"/>
      <c r="H76" s="426">
        <f t="shared" si="5"/>
        <v>10753.5</v>
      </c>
      <c r="I76" s="426">
        <f t="shared" si="5"/>
        <v>10803</v>
      </c>
    </row>
    <row r="77" spans="2:9" ht="27" customHeight="1" x14ac:dyDescent="0.3">
      <c r="B77" s="150" t="s">
        <v>109</v>
      </c>
      <c r="C77" s="8" t="s">
        <v>22</v>
      </c>
      <c r="D77" s="8" t="s">
        <v>3</v>
      </c>
      <c r="E77" s="2" t="s">
        <v>26</v>
      </c>
      <c r="F77" s="8" t="s">
        <v>375</v>
      </c>
      <c r="G77" s="2" t="s">
        <v>108</v>
      </c>
      <c r="H77" s="488">
        <f>-46.5+10800</f>
        <v>10753.5</v>
      </c>
      <c r="I77" s="318">
        <f>100-50.5-46.5+10800</f>
        <v>10803</v>
      </c>
    </row>
    <row r="78" spans="2:9" ht="25.5" customHeight="1" x14ac:dyDescent="0.3">
      <c r="B78" s="137" t="s">
        <v>24</v>
      </c>
      <c r="C78" s="8" t="s">
        <v>22</v>
      </c>
      <c r="D78" s="8" t="s">
        <v>3</v>
      </c>
      <c r="E78" s="2" t="s">
        <v>64</v>
      </c>
      <c r="F78" s="8"/>
      <c r="G78" s="2"/>
      <c r="H78" s="428">
        <f>H79+H91+H96+H100+H104+H115+H120+H111+H124</f>
        <v>1777.13</v>
      </c>
      <c r="I78" s="428">
        <f>I79+I91+I96+I100+I104+I115+I120+I111+I124</f>
        <v>327655.89299999998</v>
      </c>
    </row>
    <row r="79" spans="2:9" ht="61.5" customHeight="1" x14ac:dyDescent="0.3">
      <c r="B79" s="248" t="s">
        <v>493</v>
      </c>
      <c r="C79" s="8" t="s">
        <v>22</v>
      </c>
      <c r="D79" s="30" t="s">
        <v>3</v>
      </c>
      <c r="E79" s="30" t="s">
        <v>64</v>
      </c>
      <c r="F79" s="30" t="s">
        <v>186</v>
      </c>
      <c r="G79" s="2"/>
      <c r="H79" s="74">
        <f>H80+H86</f>
        <v>0.63</v>
      </c>
      <c r="I79" s="74">
        <f>I80+I86</f>
        <v>90123.892999999982</v>
      </c>
    </row>
    <row r="80" spans="2:9" ht="64.5" customHeight="1" x14ac:dyDescent="0.3">
      <c r="B80" s="420" t="s">
        <v>606</v>
      </c>
      <c r="C80" s="8" t="s">
        <v>22</v>
      </c>
      <c r="D80" s="8" t="s">
        <v>3</v>
      </c>
      <c r="E80" s="2" t="s">
        <v>64</v>
      </c>
      <c r="F80" s="78" t="s">
        <v>281</v>
      </c>
      <c r="G80" s="2"/>
      <c r="H80" s="318">
        <f>H82</f>
        <v>0.63</v>
      </c>
      <c r="I80" s="318">
        <f>I82</f>
        <v>72865.192999999985</v>
      </c>
    </row>
    <row r="81" spans="2:9" ht="78.75" customHeight="1" x14ac:dyDescent="0.3">
      <c r="B81" s="231" t="s">
        <v>283</v>
      </c>
      <c r="C81" s="8" t="s">
        <v>22</v>
      </c>
      <c r="D81" s="8" t="s">
        <v>3</v>
      </c>
      <c r="E81" s="2" t="s">
        <v>64</v>
      </c>
      <c r="F81" s="78" t="s">
        <v>284</v>
      </c>
      <c r="G81" s="2"/>
      <c r="H81" s="318">
        <f>H82</f>
        <v>0.63</v>
      </c>
      <c r="I81" s="318">
        <f>I82</f>
        <v>72865.192999999985</v>
      </c>
    </row>
    <row r="82" spans="2:9" ht="66.75" customHeight="1" x14ac:dyDescent="0.3">
      <c r="B82" s="151" t="s">
        <v>99</v>
      </c>
      <c r="C82" s="8" t="s">
        <v>22</v>
      </c>
      <c r="D82" s="33" t="s">
        <v>3</v>
      </c>
      <c r="E82" s="2" t="s">
        <v>64</v>
      </c>
      <c r="F82" s="78" t="s">
        <v>285</v>
      </c>
      <c r="G82" s="33"/>
      <c r="H82" s="74">
        <f>H83+H84+H85</f>
        <v>0.63</v>
      </c>
      <c r="I82" s="74">
        <f>I83+I84+I85</f>
        <v>72865.192999999985</v>
      </c>
    </row>
    <row r="83" spans="2:9" ht="49.5" customHeight="1" x14ac:dyDescent="0.3">
      <c r="B83" s="138" t="s">
        <v>89</v>
      </c>
      <c r="C83" s="8" t="s">
        <v>22</v>
      </c>
      <c r="D83" s="33" t="s">
        <v>3</v>
      </c>
      <c r="E83" s="2" t="s">
        <v>64</v>
      </c>
      <c r="F83" s="78" t="s">
        <v>285</v>
      </c>
      <c r="G83" s="33" t="s">
        <v>87</v>
      </c>
      <c r="H83" s="74"/>
      <c r="I83" s="318">
        <f>23715.6+1182.5</f>
        <v>24898.1</v>
      </c>
    </row>
    <row r="84" spans="2:9" ht="60" customHeight="1" x14ac:dyDescent="0.3">
      <c r="B84" s="137" t="s">
        <v>107</v>
      </c>
      <c r="C84" s="8" t="s">
        <v>22</v>
      </c>
      <c r="D84" s="33" t="s">
        <v>3</v>
      </c>
      <c r="E84" s="2" t="s">
        <v>64</v>
      </c>
      <c r="F84" s="78" t="s">
        <v>285</v>
      </c>
      <c r="G84" s="2" t="s">
        <v>85</v>
      </c>
      <c r="H84" s="74">
        <v>0.63</v>
      </c>
      <c r="I84" s="318">
        <f>28772.5+2.054+534.5+271.9+16254.9+1773.2+1.009+0.63</f>
        <v>47610.692999999992</v>
      </c>
    </row>
    <row r="85" spans="2:9" ht="37.5" customHeight="1" x14ac:dyDescent="0.3">
      <c r="B85" s="99" t="s">
        <v>168</v>
      </c>
      <c r="C85" s="8" t="s">
        <v>22</v>
      </c>
      <c r="D85" s="33" t="s">
        <v>3</v>
      </c>
      <c r="E85" s="2" t="s">
        <v>64</v>
      </c>
      <c r="F85" s="78" t="s">
        <v>285</v>
      </c>
      <c r="G85" s="2" t="s">
        <v>86</v>
      </c>
      <c r="H85" s="488"/>
      <c r="I85" s="318">
        <v>356.4</v>
      </c>
    </row>
    <row r="86" spans="2:9" ht="29.25" customHeight="1" x14ac:dyDescent="0.3">
      <c r="B86" s="137" t="s">
        <v>137</v>
      </c>
      <c r="C86" s="30" t="s">
        <v>22</v>
      </c>
      <c r="D86" s="2" t="s">
        <v>3</v>
      </c>
      <c r="E86" s="2" t="s">
        <v>64</v>
      </c>
      <c r="F86" s="115" t="s">
        <v>287</v>
      </c>
      <c r="G86" s="2"/>
      <c r="H86" s="318">
        <f>H88</f>
        <v>0</v>
      </c>
      <c r="I86" s="318">
        <f>I88</f>
        <v>17258.7</v>
      </c>
    </row>
    <row r="87" spans="2:9" ht="54" customHeight="1" x14ac:dyDescent="0.3">
      <c r="B87" s="230" t="s">
        <v>286</v>
      </c>
      <c r="C87" s="30" t="s">
        <v>22</v>
      </c>
      <c r="D87" s="2" t="s">
        <v>3</v>
      </c>
      <c r="E87" s="2" t="s">
        <v>64</v>
      </c>
      <c r="F87" s="115" t="s">
        <v>288</v>
      </c>
      <c r="G87" s="2"/>
      <c r="H87" s="318">
        <f>H88</f>
        <v>0</v>
      </c>
      <c r="I87" s="318">
        <f>I88</f>
        <v>17258.7</v>
      </c>
    </row>
    <row r="88" spans="2:9" ht="64.5" customHeight="1" x14ac:dyDescent="0.3">
      <c r="B88" s="140" t="s">
        <v>99</v>
      </c>
      <c r="C88" s="8" t="s">
        <v>22</v>
      </c>
      <c r="D88" s="2" t="s">
        <v>3</v>
      </c>
      <c r="E88" s="2" t="s">
        <v>64</v>
      </c>
      <c r="F88" s="115" t="s">
        <v>289</v>
      </c>
      <c r="G88" s="2"/>
      <c r="H88" s="74">
        <f>H89+H90</f>
        <v>0</v>
      </c>
      <c r="I88" s="74">
        <f>I89+I90</f>
        <v>17258.7</v>
      </c>
    </row>
    <row r="89" spans="2:9" ht="44.25" customHeight="1" x14ac:dyDescent="0.3">
      <c r="B89" s="138" t="s">
        <v>89</v>
      </c>
      <c r="C89" s="8" t="s">
        <v>22</v>
      </c>
      <c r="D89" s="2" t="s">
        <v>3</v>
      </c>
      <c r="E89" s="2" t="s">
        <v>64</v>
      </c>
      <c r="F89" s="115" t="s">
        <v>289</v>
      </c>
      <c r="G89" s="2" t="s">
        <v>87</v>
      </c>
      <c r="H89" s="74"/>
      <c r="I89" s="318">
        <f>14255.3+710.5</f>
        <v>14965.8</v>
      </c>
    </row>
    <row r="90" spans="2:9" ht="58.5" customHeight="1" x14ac:dyDescent="0.3">
      <c r="B90" s="137" t="s">
        <v>107</v>
      </c>
      <c r="C90" s="8" t="s">
        <v>22</v>
      </c>
      <c r="D90" s="2" t="s">
        <v>3</v>
      </c>
      <c r="E90" s="2" t="s">
        <v>64</v>
      </c>
      <c r="F90" s="115" t="s">
        <v>289</v>
      </c>
      <c r="G90" s="2" t="s">
        <v>85</v>
      </c>
      <c r="H90" s="488"/>
      <c r="I90" s="318">
        <v>2292.9</v>
      </c>
    </row>
    <row r="91" spans="2:9" ht="99.75" customHeight="1" x14ac:dyDescent="0.3">
      <c r="B91" s="236" t="s">
        <v>494</v>
      </c>
      <c r="C91" s="8" t="s">
        <v>22</v>
      </c>
      <c r="D91" s="30" t="s">
        <v>3</v>
      </c>
      <c r="E91" s="2" t="s">
        <v>64</v>
      </c>
      <c r="F91" s="78" t="s">
        <v>189</v>
      </c>
      <c r="G91" s="2"/>
      <c r="H91" s="318">
        <f t="shared" ref="H91:I93" si="6">H92</f>
        <v>0</v>
      </c>
      <c r="I91" s="318">
        <f t="shared" si="6"/>
        <v>6084</v>
      </c>
    </row>
    <row r="92" spans="2:9" ht="51" customHeight="1" x14ac:dyDescent="0.3">
      <c r="B92" s="112" t="s">
        <v>368</v>
      </c>
      <c r="C92" s="8" t="s">
        <v>22</v>
      </c>
      <c r="D92" s="30" t="s">
        <v>3</v>
      </c>
      <c r="E92" s="2" t="s">
        <v>64</v>
      </c>
      <c r="F92" s="78" t="s">
        <v>369</v>
      </c>
      <c r="G92" s="2"/>
      <c r="H92" s="318">
        <f t="shared" si="6"/>
        <v>0</v>
      </c>
      <c r="I92" s="318">
        <f t="shared" si="6"/>
        <v>6084</v>
      </c>
    </row>
    <row r="93" spans="2:9" ht="98.25" customHeight="1" x14ac:dyDescent="0.3">
      <c r="B93" s="112" t="s">
        <v>409</v>
      </c>
      <c r="C93" s="8" t="s">
        <v>22</v>
      </c>
      <c r="D93" s="30" t="s">
        <v>3</v>
      </c>
      <c r="E93" s="2" t="s">
        <v>64</v>
      </c>
      <c r="F93" s="78" t="s">
        <v>410</v>
      </c>
      <c r="G93" s="2"/>
      <c r="H93" s="318">
        <f t="shared" si="6"/>
        <v>0</v>
      </c>
      <c r="I93" s="318">
        <f t="shared" si="6"/>
        <v>6084</v>
      </c>
    </row>
    <row r="94" spans="2:9" ht="90.75" customHeight="1" x14ac:dyDescent="0.3">
      <c r="B94" s="174" t="s">
        <v>190</v>
      </c>
      <c r="C94" s="8" t="s">
        <v>22</v>
      </c>
      <c r="D94" s="30" t="s">
        <v>3</v>
      </c>
      <c r="E94" s="2" t="s">
        <v>64</v>
      </c>
      <c r="F94" s="8" t="s">
        <v>370</v>
      </c>
      <c r="G94" s="2"/>
      <c r="H94" s="318">
        <f>H95</f>
        <v>0</v>
      </c>
      <c r="I94" s="318">
        <f>I95</f>
        <v>6084</v>
      </c>
    </row>
    <row r="95" spans="2:9" ht="37.5" customHeight="1" x14ac:dyDescent="0.3">
      <c r="B95" s="175" t="s">
        <v>107</v>
      </c>
      <c r="C95" s="8" t="s">
        <v>22</v>
      </c>
      <c r="D95" s="30" t="s">
        <v>3</v>
      </c>
      <c r="E95" s="2" t="s">
        <v>64</v>
      </c>
      <c r="F95" s="8" t="s">
        <v>370</v>
      </c>
      <c r="G95" s="30" t="s">
        <v>85</v>
      </c>
      <c r="H95" s="318"/>
      <c r="I95" s="320">
        <f>6142-58</f>
        <v>6084</v>
      </c>
    </row>
    <row r="96" spans="2:9" ht="105" customHeight="1" x14ac:dyDescent="0.3">
      <c r="B96" s="176" t="s">
        <v>496</v>
      </c>
      <c r="C96" s="8" t="s">
        <v>22</v>
      </c>
      <c r="D96" s="33" t="s">
        <v>3</v>
      </c>
      <c r="E96" s="33" t="s">
        <v>64</v>
      </c>
      <c r="F96" s="33" t="s">
        <v>193</v>
      </c>
      <c r="G96" s="30"/>
      <c r="H96" s="320">
        <f t="shared" ref="H96:I96" si="7">H97</f>
        <v>0</v>
      </c>
      <c r="I96" s="320">
        <f t="shared" si="7"/>
        <v>4820.7</v>
      </c>
    </row>
    <row r="97" spans="2:9" ht="117.75" customHeight="1" x14ac:dyDescent="0.3">
      <c r="B97" s="176" t="s">
        <v>203</v>
      </c>
      <c r="C97" s="8" t="s">
        <v>22</v>
      </c>
      <c r="D97" s="33" t="s">
        <v>3</v>
      </c>
      <c r="E97" s="33" t="s">
        <v>64</v>
      </c>
      <c r="F97" s="33" t="s">
        <v>194</v>
      </c>
      <c r="G97" s="30"/>
      <c r="H97" s="320">
        <f>H99</f>
        <v>0</v>
      </c>
      <c r="I97" s="320">
        <f>I99</f>
        <v>4820.7</v>
      </c>
    </row>
    <row r="98" spans="2:9" ht="62.25" customHeight="1" x14ac:dyDescent="0.3">
      <c r="B98" s="296" t="s">
        <v>381</v>
      </c>
      <c r="C98" s="8" t="s">
        <v>22</v>
      </c>
      <c r="D98" s="33" t="s">
        <v>3</v>
      </c>
      <c r="E98" s="33" t="s">
        <v>64</v>
      </c>
      <c r="F98" s="8" t="s">
        <v>195</v>
      </c>
      <c r="G98" s="30"/>
      <c r="H98" s="320">
        <f>H99</f>
        <v>0</v>
      </c>
      <c r="I98" s="320">
        <f>I99</f>
        <v>4820.7</v>
      </c>
    </row>
    <row r="99" spans="2:9" ht="66" customHeight="1" x14ac:dyDescent="0.3">
      <c r="B99" s="114" t="s">
        <v>107</v>
      </c>
      <c r="C99" s="78" t="s">
        <v>22</v>
      </c>
      <c r="D99" s="78" t="s">
        <v>3</v>
      </c>
      <c r="E99" s="78" t="s">
        <v>64</v>
      </c>
      <c r="F99" s="8" t="s">
        <v>195</v>
      </c>
      <c r="G99" s="115" t="s">
        <v>85</v>
      </c>
      <c r="H99" s="320"/>
      <c r="I99" s="320">
        <v>4820.7</v>
      </c>
    </row>
    <row r="100" spans="2:9" ht="86.25" customHeight="1" x14ac:dyDescent="0.3">
      <c r="B100" s="137" t="s">
        <v>498</v>
      </c>
      <c r="C100" s="8" t="s">
        <v>22</v>
      </c>
      <c r="D100" s="2" t="s">
        <v>3</v>
      </c>
      <c r="E100" s="2" t="s">
        <v>64</v>
      </c>
      <c r="F100" s="78" t="s">
        <v>196</v>
      </c>
      <c r="G100" s="136"/>
      <c r="H100" s="74">
        <f>H102</f>
        <v>0</v>
      </c>
      <c r="I100" s="74">
        <f>I102</f>
        <v>8469</v>
      </c>
    </row>
    <row r="101" spans="2:9" ht="84.75" customHeight="1" x14ac:dyDescent="0.3">
      <c r="B101" s="114" t="s">
        <v>395</v>
      </c>
      <c r="C101" s="8" t="s">
        <v>22</v>
      </c>
      <c r="D101" s="2" t="s">
        <v>3</v>
      </c>
      <c r="E101" s="2" t="s">
        <v>64</v>
      </c>
      <c r="F101" s="78" t="s">
        <v>325</v>
      </c>
      <c r="G101" s="136"/>
      <c r="H101" s="74">
        <f>H102</f>
        <v>0</v>
      </c>
      <c r="I101" s="74">
        <f>I102</f>
        <v>8469</v>
      </c>
    </row>
    <row r="102" spans="2:9" ht="82.5" customHeight="1" x14ac:dyDescent="0.3">
      <c r="B102" s="291" t="s">
        <v>367</v>
      </c>
      <c r="C102" s="8" t="s">
        <v>22</v>
      </c>
      <c r="D102" s="2" t="s">
        <v>3</v>
      </c>
      <c r="E102" s="8" t="s">
        <v>64</v>
      </c>
      <c r="F102" s="8" t="s">
        <v>372</v>
      </c>
      <c r="G102" s="2"/>
      <c r="H102" s="318">
        <f t="shared" ref="H102:I102" si="8">H103</f>
        <v>0</v>
      </c>
      <c r="I102" s="318">
        <f t="shared" si="8"/>
        <v>8469</v>
      </c>
    </row>
    <row r="103" spans="2:9" ht="59.25" customHeight="1" x14ac:dyDescent="0.3">
      <c r="B103" s="137" t="s">
        <v>107</v>
      </c>
      <c r="C103" s="8" t="s">
        <v>22</v>
      </c>
      <c r="D103" s="2" t="s">
        <v>3</v>
      </c>
      <c r="E103" s="2" t="s">
        <v>64</v>
      </c>
      <c r="F103" s="8" t="s">
        <v>372</v>
      </c>
      <c r="G103" s="2" t="s">
        <v>85</v>
      </c>
      <c r="H103" s="488"/>
      <c r="I103" s="318">
        <v>8469</v>
      </c>
    </row>
    <row r="104" spans="2:9" ht="84.75" customHeight="1" x14ac:dyDescent="0.3">
      <c r="B104" s="139" t="s">
        <v>500</v>
      </c>
      <c r="C104" s="8" t="s">
        <v>22</v>
      </c>
      <c r="D104" s="2" t="s">
        <v>3</v>
      </c>
      <c r="E104" s="2" t="s">
        <v>64</v>
      </c>
      <c r="F104" s="78" t="s">
        <v>197</v>
      </c>
      <c r="G104" s="2"/>
      <c r="H104" s="74">
        <f>H105+H108</f>
        <v>0</v>
      </c>
      <c r="I104" s="74">
        <f>I105+I108</f>
        <v>2471.1999999999998</v>
      </c>
    </row>
    <row r="105" spans="2:9" ht="81.75" customHeight="1" x14ac:dyDescent="0.3">
      <c r="B105" s="139" t="s">
        <v>143</v>
      </c>
      <c r="C105" s="8" t="s">
        <v>22</v>
      </c>
      <c r="D105" s="2" t="s">
        <v>3</v>
      </c>
      <c r="E105" s="2" t="s">
        <v>64</v>
      </c>
      <c r="F105" s="8" t="s">
        <v>198</v>
      </c>
      <c r="G105" s="2"/>
      <c r="H105" s="318">
        <f t="shared" ref="H105:I106" si="9">H106</f>
        <v>0</v>
      </c>
      <c r="I105" s="318">
        <f t="shared" si="9"/>
        <v>2388.6999999999998</v>
      </c>
    </row>
    <row r="106" spans="2:9" ht="77.25" customHeight="1" x14ac:dyDescent="0.3">
      <c r="B106" s="139" t="s">
        <v>144</v>
      </c>
      <c r="C106" s="8" t="s">
        <v>22</v>
      </c>
      <c r="D106" s="2" t="s">
        <v>3</v>
      </c>
      <c r="E106" s="2" t="s">
        <v>64</v>
      </c>
      <c r="F106" s="8" t="s">
        <v>373</v>
      </c>
      <c r="G106" s="2"/>
      <c r="H106" s="318">
        <f t="shared" si="9"/>
        <v>0</v>
      </c>
      <c r="I106" s="318">
        <f t="shared" si="9"/>
        <v>2388.6999999999998</v>
      </c>
    </row>
    <row r="107" spans="2:9" ht="63" customHeight="1" x14ac:dyDescent="0.3">
      <c r="B107" s="137" t="s">
        <v>107</v>
      </c>
      <c r="C107" s="8" t="s">
        <v>22</v>
      </c>
      <c r="D107" s="2" t="s">
        <v>3</v>
      </c>
      <c r="E107" s="2" t="s">
        <v>64</v>
      </c>
      <c r="F107" s="8" t="s">
        <v>373</v>
      </c>
      <c r="G107" s="2" t="s">
        <v>85</v>
      </c>
      <c r="H107" s="488"/>
      <c r="I107" s="318">
        <v>2388.6999999999998</v>
      </c>
    </row>
    <row r="108" spans="2:9" ht="45" customHeight="1" x14ac:dyDescent="0.3">
      <c r="B108" s="315" t="s">
        <v>608</v>
      </c>
      <c r="C108" s="8" t="s">
        <v>22</v>
      </c>
      <c r="D108" s="2" t="s">
        <v>3</v>
      </c>
      <c r="E108" s="2" t="s">
        <v>64</v>
      </c>
      <c r="F108" s="8" t="s">
        <v>200</v>
      </c>
      <c r="G108" s="8"/>
      <c r="H108" s="74">
        <f>H109</f>
        <v>0</v>
      </c>
      <c r="I108" s="74">
        <f>I109</f>
        <v>82.5</v>
      </c>
    </row>
    <row r="109" spans="2:9" ht="41.25" customHeight="1" x14ac:dyDescent="0.3">
      <c r="B109" s="315" t="s">
        <v>466</v>
      </c>
      <c r="C109" s="8" t="s">
        <v>22</v>
      </c>
      <c r="D109" s="2" t="s">
        <v>3</v>
      </c>
      <c r="E109" s="2" t="s">
        <v>64</v>
      </c>
      <c r="F109" s="8" t="s">
        <v>465</v>
      </c>
      <c r="G109" s="8"/>
      <c r="H109" s="318">
        <f>H110</f>
        <v>0</v>
      </c>
      <c r="I109" s="318">
        <f>I110</f>
        <v>82.5</v>
      </c>
    </row>
    <row r="110" spans="2:9" ht="62.25" customHeight="1" x14ac:dyDescent="0.3">
      <c r="B110" s="315" t="s">
        <v>107</v>
      </c>
      <c r="C110" s="8" t="s">
        <v>22</v>
      </c>
      <c r="D110" s="2" t="s">
        <v>3</v>
      </c>
      <c r="E110" s="2" t="s">
        <v>64</v>
      </c>
      <c r="F110" s="8" t="s">
        <v>465</v>
      </c>
      <c r="G110" s="8" t="s">
        <v>85</v>
      </c>
      <c r="H110" s="74"/>
      <c r="I110" s="320">
        <v>82.5</v>
      </c>
    </row>
    <row r="111" spans="2:9" ht="81.75" customHeight="1" x14ac:dyDescent="0.3">
      <c r="B111" s="315" t="s">
        <v>452</v>
      </c>
      <c r="C111" s="8" t="s">
        <v>22</v>
      </c>
      <c r="D111" s="2" t="s">
        <v>3</v>
      </c>
      <c r="E111" s="2" t="s">
        <v>64</v>
      </c>
      <c r="F111" s="8" t="s">
        <v>317</v>
      </c>
      <c r="G111" s="8"/>
      <c r="H111" s="320">
        <f t="shared" ref="H111:I113" si="10">H112</f>
        <v>0</v>
      </c>
      <c r="I111" s="320">
        <f t="shared" si="10"/>
        <v>0</v>
      </c>
    </row>
    <row r="112" spans="2:9" ht="42" customHeight="1" x14ac:dyDescent="0.3">
      <c r="B112" s="315" t="s">
        <v>384</v>
      </c>
      <c r="C112" s="8" t="s">
        <v>22</v>
      </c>
      <c r="D112" s="2" t="s">
        <v>3</v>
      </c>
      <c r="E112" s="2" t="s">
        <v>64</v>
      </c>
      <c r="F112" s="8" t="s">
        <v>383</v>
      </c>
      <c r="G112" s="8"/>
      <c r="H112" s="320">
        <f t="shared" si="10"/>
        <v>0</v>
      </c>
      <c r="I112" s="320">
        <f t="shared" si="10"/>
        <v>0</v>
      </c>
    </row>
    <row r="113" spans="2:9" ht="81.75" customHeight="1" x14ac:dyDescent="0.3">
      <c r="B113" s="315" t="s">
        <v>660</v>
      </c>
      <c r="C113" s="8" t="s">
        <v>22</v>
      </c>
      <c r="D113" s="2" t="s">
        <v>3</v>
      </c>
      <c r="E113" s="2" t="s">
        <v>64</v>
      </c>
      <c r="F113" s="8" t="s">
        <v>396</v>
      </c>
      <c r="G113" s="8"/>
      <c r="H113" s="320">
        <f t="shared" si="10"/>
        <v>0</v>
      </c>
      <c r="I113" s="320">
        <f t="shared" si="10"/>
        <v>0</v>
      </c>
    </row>
    <row r="114" spans="2:9" ht="62.25" customHeight="1" x14ac:dyDescent="0.3">
      <c r="B114" s="315" t="s">
        <v>107</v>
      </c>
      <c r="C114" s="8" t="s">
        <v>22</v>
      </c>
      <c r="D114" s="2" t="s">
        <v>3</v>
      </c>
      <c r="E114" s="2" t="s">
        <v>64</v>
      </c>
      <c r="F114" s="8" t="s">
        <v>396</v>
      </c>
      <c r="G114" s="8" t="s">
        <v>85</v>
      </c>
      <c r="H114" s="74"/>
      <c r="I114" s="320">
        <f>673.3-673.3</f>
        <v>0</v>
      </c>
    </row>
    <row r="115" spans="2:9" ht="58.5" customHeight="1" x14ac:dyDescent="0.3">
      <c r="B115" s="110" t="s">
        <v>502</v>
      </c>
      <c r="C115" s="8" t="s">
        <v>22</v>
      </c>
      <c r="D115" s="29" t="s">
        <v>3</v>
      </c>
      <c r="E115" s="29" t="s">
        <v>64</v>
      </c>
      <c r="F115" s="81" t="s">
        <v>224</v>
      </c>
      <c r="G115" s="29"/>
      <c r="H115" s="318">
        <f>H116</f>
        <v>0</v>
      </c>
      <c r="I115" s="318">
        <f>I116</f>
        <v>6170.6</v>
      </c>
    </row>
    <row r="116" spans="2:9" ht="85.5" customHeight="1" x14ac:dyDescent="0.3">
      <c r="B116" s="110" t="s">
        <v>228</v>
      </c>
      <c r="C116" s="8" t="s">
        <v>22</v>
      </c>
      <c r="D116" s="29" t="s">
        <v>3</v>
      </c>
      <c r="E116" s="29" t="s">
        <v>64</v>
      </c>
      <c r="F116" s="81" t="s">
        <v>584</v>
      </c>
      <c r="G116" s="29"/>
      <c r="H116" s="318">
        <f t="shared" ref="H116:I116" si="11">H117</f>
        <v>0</v>
      </c>
      <c r="I116" s="318">
        <f t="shared" si="11"/>
        <v>6170.6</v>
      </c>
    </row>
    <row r="117" spans="2:9" ht="58.5" customHeight="1" x14ac:dyDescent="0.3">
      <c r="B117" s="110" t="s">
        <v>99</v>
      </c>
      <c r="C117" s="8" t="s">
        <v>22</v>
      </c>
      <c r="D117" s="29" t="s">
        <v>3</v>
      </c>
      <c r="E117" s="29" t="s">
        <v>64</v>
      </c>
      <c r="F117" s="81" t="s">
        <v>585</v>
      </c>
      <c r="G117" s="29"/>
      <c r="H117" s="318">
        <f>H118+H119</f>
        <v>0</v>
      </c>
      <c r="I117" s="318">
        <f>I118+I119</f>
        <v>6170.6</v>
      </c>
    </row>
    <row r="118" spans="2:9" ht="58.5" customHeight="1" x14ac:dyDescent="0.3">
      <c r="B118" s="110" t="s">
        <v>89</v>
      </c>
      <c r="C118" s="8" t="s">
        <v>22</v>
      </c>
      <c r="D118" s="29" t="s">
        <v>3</v>
      </c>
      <c r="E118" s="29" t="s">
        <v>64</v>
      </c>
      <c r="F118" s="81" t="s">
        <v>585</v>
      </c>
      <c r="G118" s="29" t="s">
        <v>87</v>
      </c>
      <c r="H118" s="318"/>
      <c r="I118" s="318">
        <f>5729.8+212</f>
        <v>5941.8</v>
      </c>
    </row>
    <row r="119" spans="2:9" ht="58.5" customHeight="1" x14ac:dyDescent="0.3">
      <c r="B119" s="176" t="s">
        <v>107</v>
      </c>
      <c r="C119" s="8" t="s">
        <v>22</v>
      </c>
      <c r="D119" s="29" t="s">
        <v>3</v>
      </c>
      <c r="E119" s="29" t="s">
        <v>64</v>
      </c>
      <c r="F119" s="81" t="s">
        <v>585</v>
      </c>
      <c r="G119" s="29" t="s">
        <v>85</v>
      </c>
      <c r="H119" s="65"/>
      <c r="I119" s="318">
        <v>228.8</v>
      </c>
    </row>
    <row r="120" spans="2:9" ht="72" customHeight="1" x14ac:dyDescent="0.3">
      <c r="B120" s="171" t="s">
        <v>504</v>
      </c>
      <c r="C120" s="8" t="s">
        <v>22</v>
      </c>
      <c r="D120" s="2" t="s">
        <v>3</v>
      </c>
      <c r="E120" s="2" t="s">
        <v>64</v>
      </c>
      <c r="F120" s="8" t="s">
        <v>204</v>
      </c>
      <c r="G120" s="8"/>
      <c r="H120" s="318">
        <f>H121</f>
        <v>0</v>
      </c>
      <c r="I120" s="318">
        <f>I121</f>
        <v>5.4</v>
      </c>
    </row>
    <row r="121" spans="2:9" ht="39" customHeight="1" x14ac:dyDescent="0.3">
      <c r="B121" s="128" t="s">
        <v>356</v>
      </c>
      <c r="C121" s="8" t="s">
        <v>22</v>
      </c>
      <c r="D121" s="2" t="s">
        <v>3</v>
      </c>
      <c r="E121" s="2" t="s">
        <v>64</v>
      </c>
      <c r="F121" s="8" t="s">
        <v>355</v>
      </c>
      <c r="G121" s="8"/>
      <c r="H121" s="318">
        <f>H122</f>
        <v>0</v>
      </c>
      <c r="I121" s="318">
        <f>I122</f>
        <v>5.4</v>
      </c>
    </row>
    <row r="122" spans="2:9" ht="73.5" customHeight="1" x14ac:dyDescent="0.3">
      <c r="B122" s="105" t="s">
        <v>171</v>
      </c>
      <c r="C122" s="8" t="s">
        <v>22</v>
      </c>
      <c r="D122" s="2" t="s">
        <v>3</v>
      </c>
      <c r="E122" s="2" t="s">
        <v>64</v>
      </c>
      <c r="F122" s="30" t="s">
        <v>357</v>
      </c>
      <c r="G122" s="29"/>
      <c r="H122" s="318">
        <f t="shared" ref="H122:I122" si="12">H123</f>
        <v>0</v>
      </c>
      <c r="I122" s="318">
        <f t="shared" si="12"/>
        <v>5.4</v>
      </c>
    </row>
    <row r="123" spans="2:9" ht="58.5" customHeight="1" x14ac:dyDescent="0.3">
      <c r="B123" s="99" t="s">
        <v>107</v>
      </c>
      <c r="C123" s="8" t="s">
        <v>22</v>
      </c>
      <c r="D123" s="2" t="s">
        <v>3</v>
      </c>
      <c r="E123" s="2" t="s">
        <v>64</v>
      </c>
      <c r="F123" s="30" t="s">
        <v>357</v>
      </c>
      <c r="G123" s="29" t="s">
        <v>85</v>
      </c>
      <c r="H123" s="65"/>
      <c r="I123" s="318">
        <v>5.4</v>
      </c>
    </row>
    <row r="124" spans="2:9" ht="58.5" customHeight="1" x14ac:dyDescent="0.3">
      <c r="B124" s="315" t="s">
        <v>308</v>
      </c>
      <c r="C124" s="8" t="s">
        <v>22</v>
      </c>
      <c r="D124" s="2" t="s">
        <v>3</v>
      </c>
      <c r="E124" s="2" t="s">
        <v>64</v>
      </c>
      <c r="F124" s="30" t="s">
        <v>307</v>
      </c>
      <c r="G124" s="29"/>
      <c r="H124" s="65">
        <f>H125</f>
        <v>1776.5</v>
      </c>
      <c r="I124" s="65">
        <f>I125</f>
        <v>209511.1</v>
      </c>
    </row>
    <row r="125" spans="2:9" ht="58.5" customHeight="1" x14ac:dyDescent="0.3">
      <c r="B125" s="99" t="s">
        <v>401</v>
      </c>
      <c r="C125" s="8" t="s">
        <v>22</v>
      </c>
      <c r="D125" s="2" t="s">
        <v>3</v>
      </c>
      <c r="E125" s="2" t="s">
        <v>64</v>
      </c>
      <c r="F125" s="30" t="s">
        <v>306</v>
      </c>
      <c r="G125" s="29"/>
      <c r="H125" s="65">
        <f>H126+H130</f>
        <v>1776.5</v>
      </c>
      <c r="I125" s="65">
        <f>I126+I130</f>
        <v>209511.1</v>
      </c>
    </row>
    <row r="126" spans="2:9" ht="58.5" customHeight="1" x14ac:dyDescent="0.3">
      <c r="B126" s="99" t="s">
        <v>699</v>
      </c>
      <c r="C126" s="8" t="s">
        <v>22</v>
      </c>
      <c r="D126" s="2" t="s">
        <v>3</v>
      </c>
      <c r="E126" s="2" t="s">
        <v>64</v>
      </c>
      <c r="F126" s="30" t="s">
        <v>700</v>
      </c>
      <c r="G126" s="29"/>
      <c r="H126" s="65">
        <f>H127+H129+H128</f>
        <v>1776.5</v>
      </c>
      <c r="I126" s="65">
        <f>I127+I129+I128</f>
        <v>1814.5</v>
      </c>
    </row>
    <row r="127" spans="2:9" ht="58.5" customHeight="1" x14ac:dyDescent="0.3">
      <c r="B127" s="99" t="s">
        <v>107</v>
      </c>
      <c r="C127" s="8" t="s">
        <v>22</v>
      </c>
      <c r="D127" s="2" t="s">
        <v>3</v>
      </c>
      <c r="E127" s="2" t="s">
        <v>64</v>
      </c>
      <c r="F127" s="30" t="s">
        <v>700</v>
      </c>
      <c r="G127" s="29" t="s">
        <v>85</v>
      </c>
      <c r="H127" s="65">
        <v>-38</v>
      </c>
      <c r="I127" s="318">
        <f>38-38</f>
        <v>0</v>
      </c>
    </row>
    <row r="128" spans="2:9" ht="18.75" x14ac:dyDescent="0.3">
      <c r="B128" s="99" t="s">
        <v>731</v>
      </c>
      <c r="C128" s="8" t="s">
        <v>22</v>
      </c>
      <c r="D128" s="2" t="s">
        <v>3</v>
      </c>
      <c r="E128" s="2" t="s">
        <v>64</v>
      </c>
      <c r="F128" s="30" t="s">
        <v>700</v>
      </c>
      <c r="G128" s="29" t="s">
        <v>730</v>
      </c>
      <c r="H128" s="65">
        <f>1794+2</f>
        <v>1796</v>
      </c>
      <c r="I128" s="318">
        <f>1794+2</f>
        <v>1796</v>
      </c>
    </row>
    <row r="129" spans="2:9" ht="18.75" x14ac:dyDescent="0.3">
      <c r="B129" s="315" t="s">
        <v>168</v>
      </c>
      <c r="C129" s="8" t="s">
        <v>22</v>
      </c>
      <c r="D129" s="2" t="s">
        <v>3</v>
      </c>
      <c r="E129" s="2" t="s">
        <v>64</v>
      </c>
      <c r="F129" s="30" t="s">
        <v>700</v>
      </c>
      <c r="G129" s="29" t="s">
        <v>86</v>
      </c>
      <c r="H129" s="65">
        <v>18.5</v>
      </c>
      <c r="I129" s="318">
        <v>18.5</v>
      </c>
    </row>
    <row r="130" spans="2:9" ht="187.5" x14ac:dyDescent="0.3">
      <c r="B130" s="99" t="s">
        <v>704</v>
      </c>
      <c r="C130" s="8" t="s">
        <v>22</v>
      </c>
      <c r="D130" s="2" t="s">
        <v>3</v>
      </c>
      <c r="E130" s="2" t="s">
        <v>64</v>
      </c>
      <c r="F130" s="30" t="s">
        <v>703</v>
      </c>
      <c r="G130" s="29"/>
      <c r="H130" s="65">
        <f>H131</f>
        <v>0</v>
      </c>
      <c r="I130" s="65">
        <f>I131</f>
        <v>207696.6</v>
      </c>
    </row>
    <row r="131" spans="2:9" ht="58.5" customHeight="1" x14ac:dyDescent="0.3">
      <c r="B131" s="99" t="s">
        <v>107</v>
      </c>
      <c r="C131" s="8" t="s">
        <v>22</v>
      </c>
      <c r="D131" s="2" t="s">
        <v>3</v>
      </c>
      <c r="E131" s="2" t="s">
        <v>64</v>
      </c>
      <c r="F131" s="30" t="s">
        <v>703</v>
      </c>
      <c r="G131" s="29" t="s">
        <v>85</v>
      </c>
      <c r="H131" s="65"/>
      <c r="I131" s="318">
        <v>207696.6</v>
      </c>
    </row>
    <row r="132" spans="2:9" ht="18.75" x14ac:dyDescent="0.3">
      <c r="B132" s="315" t="s">
        <v>682</v>
      </c>
      <c r="C132" s="8" t="s">
        <v>22</v>
      </c>
      <c r="D132" s="2" t="s">
        <v>6</v>
      </c>
      <c r="E132" s="2"/>
      <c r="F132" s="30"/>
      <c r="G132" s="29"/>
      <c r="H132" s="318">
        <f t="shared" ref="H132:I136" si="13">H133</f>
        <v>0</v>
      </c>
      <c r="I132" s="318">
        <f t="shared" si="13"/>
        <v>4945.8</v>
      </c>
    </row>
    <row r="133" spans="2:9" ht="37.5" x14ac:dyDescent="0.3">
      <c r="B133" s="315" t="s">
        <v>683</v>
      </c>
      <c r="C133" s="8" t="s">
        <v>22</v>
      </c>
      <c r="D133" s="2" t="s">
        <v>6</v>
      </c>
      <c r="E133" s="2" t="s">
        <v>8</v>
      </c>
      <c r="F133" s="30"/>
      <c r="G133" s="29"/>
      <c r="H133" s="318">
        <f t="shared" si="13"/>
        <v>0</v>
      </c>
      <c r="I133" s="318">
        <f t="shared" si="13"/>
        <v>4945.8</v>
      </c>
    </row>
    <row r="134" spans="2:9" ht="37.5" x14ac:dyDescent="0.3">
      <c r="B134" s="315" t="s">
        <v>308</v>
      </c>
      <c r="C134" s="8" t="s">
        <v>22</v>
      </c>
      <c r="D134" s="2" t="s">
        <v>6</v>
      </c>
      <c r="E134" s="2" t="s">
        <v>8</v>
      </c>
      <c r="F134" s="30" t="s">
        <v>307</v>
      </c>
      <c r="G134" s="29"/>
      <c r="H134" s="318">
        <f t="shared" si="13"/>
        <v>0</v>
      </c>
      <c r="I134" s="318">
        <f t="shared" si="13"/>
        <v>4945.8</v>
      </c>
    </row>
    <row r="135" spans="2:9" ht="18.75" x14ac:dyDescent="0.3">
      <c r="B135" s="99" t="s">
        <v>401</v>
      </c>
      <c r="C135" s="8" t="s">
        <v>22</v>
      </c>
      <c r="D135" s="2" t="s">
        <v>6</v>
      </c>
      <c r="E135" s="2" t="s">
        <v>8</v>
      </c>
      <c r="F135" s="30" t="s">
        <v>306</v>
      </c>
      <c r="G135" s="29"/>
      <c r="H135" s="318">
        <f t="shared" si="13"/>
        <v>0</v>
      </c>
      <c r="I135" s="318">
        <f t="shared" si="13"/>
        <v>4945.8</v>
      </c>
    </row>
    <row r="136" spans="2:9" ht="58.5" customHeight="1" x14ac:dyDescent="0.3">
      <c r="B136" s="99" t="s">
        <v>684</v>
      </c>
      <c r="C136" s="8" t="s">
        <v>22</v>
      </c>
      <c r="D136" s="2" t="s">
        <v>6</v>
      </c>
      <c r="E136" s="2" t="s">
        <v>8</v>
      </c>
      <c r="F136" s="30" t="s">
        <v>685</v>
      </c>
      <c r="G136" s="29"/>
      <c r="H136" s="318">
        <f t="shared" si="13"/>
        <v>0</v>
      </c>
      <c r="I136" s="318">
        <f t="shared" si="13"/>
        <v>4945.8</v>
      </c>
    </row>
    <row r="137" spans="2:9" ht="58.5" customHeight="1" x14ac:dyDescent="0.3">
      <c r="B137" s="99" t="s">
        <v>107</v>
      </c>
      <c r="C137" s="8" t="s">
        <v>22</v>
      </c>
      <c r="D137" s="2" t="s">
        <v>6</v>
      </c>
      <c r="E137" s="2" t="s">
        <v>8</v>
      </c>
      <c r="F137" s="30" t="s">
        <v>685</v>
      </c>
      <c r="G137" s="29" t="s">
        <v>85</v>
      </c>
      <c r="H137" s="318"/>
      <c r="I137" s="318">
        <f>1945.8+3000</f>
        <v>4945.8</v>
      </c>
    </row>
    <row r="138" spans="2:9" ht="49.5" customHeight="1" x14ac:dyDescent="0.3">
      <c r="B138" s="120" t="s">
        <v>58</v>
      </c>
      <c r="C138" s="8" t="s">
        <v>22</v>
      </c>
      <c r="D138" s="9" t="s">
        <v>8</v>
      </c>
      <c r="E138" s="9"/>
      <c r="F138" s="8"/>
      <c r="G138" s="9"/>
      <c r="H138" s="318">
        <f>H139+H146+H162</f>
        <v>6834.9</v>
      </c>
      <c r="I138" s="318">
        <f>I139+I146+I162</f>
        <v>50544.899999999994</v>
      </c>
    </row>
    <row r="139" spans="2:9" ht="33.75" customHeight="1" x14ac:dyDescent="0.3">
      <c r="B139" s="120" t="s">
        <v>463</v>
      </c>
      <c r="C139" s="8" t="s">
        <v>22</v>
      </c>
      <c r="D139" s="2" t="s">
        <v>8</v>
      </c>
      <c r="E139" s="2" t="s">
        <v>11</v>
      </c>
      <c r="F139" s="8"/>
      <c r="G139" s="2"/>
      <c r="H139" s="318">
        <f t="shared" ref="H139:I141" si="14">H140</f>
        <v>0</v>
      </c>
      <c r="I139" s="318">
        <f t="shared" si="14"/>
        <v>19221.399999999998</v>
      </c>
    </row>
    <row r="140" spans="2:9" ht="59.25" customHeight="1" x14ac:dyDescent="0.3">
      <c r="B140" s="133" t="s">
        <v>506</v>
      </c>
      <c r="C140" s="8" t="s">
        <v>22</v>
      </c>
      <c r="D140" s="2" t="s">
        <v>8</v>
      </c>
      <c r="E140" s="2" t="s">
        <v>11</v>
      </c>
      <c r="F140" s="8" t="s">
        <v>199</v>
      </c>
      <c r="G140" s="2"/>
      <c r="H140" s="318">
        <f t="shared" si="14"/>
        <v>0</v>
      </c>
      <c r="I140" s="318">
        <f t="shared" si="14"/>
        <v>19221.399999999998</v>
      </c>
    </row>
    <row r="141" spans="2:9" ht="88.5" customHeight="1" x14ac:dyDescent="0.3">
      <c r="B141" s="421" t="s">
        <v>609</v>
      </c>
      <c r="C141" s="8" t="s">
        <v>22</v>
      </c>
      <c r="D141" s="2" t="s">
        <v>8</v>
      </c>
      <c r="E141" s="2" t="s">
        <v>11</v>
      </c>
      <c r="F141" s="8" t="s">
        <v>207</v>
      </c>
      <c r="G141" s="2"/>
      <c r="H141" s="318">
        <f t="shared" si="14"/>
        <v>0</v>
      </c>
      <c r="I141" s="318">
        <f t="shared" si="14"/>
        <v>19221.399999999998</v>
      </c>
    </row>
    <row r="142" spans="2:9" ht="42.75" customHeight="1" x14ac:dyDescent="0.3">
      <c r="B142" s="14" t="s">
        <v>99</v>
      </c>
      <c r="C142" s="8" t="s">
        <v>22</v>
      </c>
      <c r="D142" s="2" t="s">
        <v>8</v>
      </c>
      <c r="E142" s="2" t="s">
        <v>11</v>
      </c>
      <c r="F142" s="8" t="s">
        <v>208</v>
      </c>
      <c r="G142" s="2"/>
      <c r="H142" s="74">
        <f>H143+H144+H145</f>
        <v>0</v>
      </c>
      <c r="I142" s="74">
        <f>I143+I144+I145</f>
        <v>19221.399999999998</v>
      </c>
    </row>
    <row r="143" spans="2:9" ht="51" customHeight="1" x14ac:dyDescent="0.3">
      <c r="B143" s="116" t="s">
        <v>89</v>
      </c>
      <c r="C143" s="8" t="s">
        <v>22</v>
      </c>
      <c r="D143" s="30" t="s">
        <v>8</v>
      </c>
      <c r="E143" s="30" t="s">
        <v>11</v>
      </c>
      <c r="F143" s="8" t="s">
        <v>208</v>
      </c>
      <c r="G143" s="30" t="s">
        <v>87</v>
      </c>
      <c r="H143" s="318">
        <f>-6220.4+3220.4+3000</f>
        <v>0</v>
      </c>
      <c r="I143" s="318">
        <f>15028.3+750.1-6220.4+3220.4+3000</f>
        <v>15778.4</v>
      </c>
    </row>
    <row r="144" spans="2:9" ht="60.75" customHeight="1" x14ac:dyDescent="0.3">
      <c r="B144" s="121" t="s">
        <v>107</v>
      </c>
      <c r="C144" s="8" t="s">
        <v>22</v>
      </c>
      <c r="D144" s="30" t="s">
        <v>8</v>
      </c>
      <c r="E144" s="30" t="s">
        <v>11</v>
      </c>
      <c r="F144" s="8" t="s">
        <v>208</v>
      </c>
      <c r="G144" s="30" t="s">
        <v>85</v>
      </c>
      <c r="H144" s="318"/>
      <c r="I144" s="318">
        <f>3133+137.7</f>
        <v>3270.7</v>
      </c>
    </row>
    <row r="145" spans="2:9" ht="24" customHeight="1" x14ac:dyDescent="0.3">
      <c r="B145" s="165" t="s">
        <v>168</v>
      </c>
      <c r="C145" s="8" t="s">
        <v>22</v>
      </c>
      <c r="D145" s="30" t="s">
        <v>8</v>
      </c>
      <c r="E145" s="30" t="s">
        <v>11</v>
      </c>
      <c r="F145" s="8" t="s">
        <v>208</v>
      </c>
      <c r="G145" s="30" t="s">
        <v>86</v>
      </c>
      <c r="H145" s="318"/>
      <c r="I145" s="318">
        <v>172.3</v>
      </c>
    </row>
    <row r="146" spans="2:9" ht="64.5" customHeight="1" x14ac:dyDescent="0.3">
      <c r="B146" s="315" t="s">
        <v>462</v>
      </c>
      <c r="C146" s="8" t="s">
        <v>22</v>
      </c>
      <c r="D146" s="30" t="s">
        <v>8</v>
      </c>
      <c r="E146" s="30" t="s">
        <v>23</v>
      </c>
      <c r="F146" s="8"/>
      <c r="G146" s="30"/>
      <c r="H146" s="318">
        <f>H147+H158</f>
        <v>6834.9</v>
      </c>
      <c r="I146" s="318">
        <f>I147+I158</f>
        <v>30864.300000000003</v>
      </c>
    </row>
    <row r="147" spans="2:9" ht="57.75" customHeight="1" x14ac:dyDescent="0.3">
      <c r="B147" s="394" t="s">
        <v>508</v>
      </c>
      <c r="C147" s="8" t="s">
        <v>22</v>
      </c>
      <c r="D147" s="2" t="s">
        <v>8</v>
      </c>
      <c r="E147" s="2" t="s">
        <v>23</v>
      </c>
      <c r="F147" s="8" t="s">
        <v>199</v>
      </c>
      <c r="G147" s="30"/>
      <c r="H147" s="318">
        <f>H148+H153</f>
        <v>6220.4</v>
      </c>
      <c r="I147" s="318">
        <f>I148+I153</f>
        <v>27337.300000000003</v>
      </c>
    </row>
    <row r="148" spans="2:9" ht="96.75" customHeight="1" x14ac:dyDescent="0.3">
      <c r="B148" s="421" t="s">
        <v>609</v>
      </c>
      <c r="C148" s="8" t="s">
        <v>22</v>
      </c>
      <c r="D148" s="2" t="s">
        <v>8</v>
      </c>
      <c r="E148" s="2" t="s">
        <v>23</v>
      </c>
      <c r="F148" s="8" t="s">
        <v>207</v>
      </c>
      <c r="G148" s="30"/>
      <c r="H148" s="318">
        <f>H151+H149</f>
        <v>6220.4</v>
      </c>
      <c r="I148" s="318">
        <f>I151+I149</f>
        <v>6283.4</v>
      </c>
    </row>
    <row r="149" spans="2:9" ht="96.75" customHeight="1" x14ac:dyDescent="0.3">
      <c r="B149" s="509" t="s">
        <v>724</v>
      </c>
      <c r="C149" s="8" t="s">
        <v>22</v>
      </c>
      <c r="D149" s="2" t="s">
        <v>8</v>
      </c>
      <c r="E149" s="2" t="s">
        <v>23</v>
      </c>
      <c r="F149" s="8" t="s">
        <v>725</v>
      </c>
      <c r="G149" s="30"/>
      <c r="H149" s="318">
        <f>H150</f>
        <v>6220.4</v>
      </c>
      <c r="I149" s="318">
        <f>I150</f>
        <v>6220.4</v>
      </c>
    </row>
    <row r="150" spans="2:9" ht="96.75" customHeight="1" x14ac:dyDescent="0.3">
      <c r="B150" s="315" t="s">
        <v>107</v>
      </c>
      <c r="C150" s="8" t="s">
        <v>22</v>
      </c>
      <c r="D150" s="2" t="s">
        <v>8</v>
      </c>
      <c r="E150" s="2" t="s">
        <v>23</v>
      </c>
      <c r="F150" s="8" t="s">
        <v>725</v>
      </c>
      <c r="G150" s="30" t="s">
        <v>85</v>
      </c>
      <c r="H150" s="318">
        <f>3220.4+3000</f>
        <v>6220.4</v>
      </c>
      <c r="I150" s="318">
        <f>3220.4+3000</f>
        <v>6220.4</v>
      </c>
    </row>
    <row r="151" spans="2:9" ht="98.25" customHeight="1" x14ac:dyDescent="0.3">
      <c r="B151" s="315" t="s">
        <v>379</v>
      </c>
      <c r="C151" s="8" t="s">
        <v>22</v>
      </c>
      <c r="D151" s="30" t="s">
        <v>8</v>
      </c>
      <c r="E151" s="30" t="s">
        <v>23</v>
      </c>
      <c r="F151" s="8" t="s">
        <v>256</v>
      </c>
      <c r="G151" s="30"/>
      <c r="H151" s="318">
        <f>H152</f>
        <v>0</v>
      </c>
      <c r="I151" s="318">
        <f>I152</f>
        <v>63</v>
      </c>
    </row>
    <row r="152" spans="2:9" ht="64.5" customHeight="1" x14ac:dyDescent="0.3">
      <c r="B152" s="315" t="s">
        <v>107</v>
      </c>
      <c r="C152" s="8" t="s">
        <v>22</v>
      </c>
      <c r="D152" s="30" t="s">
        <v>8</v>
      </c>
      <c r="E152" s="30" t="s">
        <v>23</v>
      </c>
      <c r="F152" s="8" t="s">
        <v>256</v>
      </c>
      <c r="G152" s="30" t="s">
        <v>85</v>
      </c>
      <c r="H152" s="318"/>
      <c r="I152" s="318">
        <v>63</v>
      </c>
    </row>
    <row r="153" spans="2:9" ht="85.5" customHeight="1" x14ac:dyDescent="0.3">
      <c r="B153" s="176" t="s">
        <v>210</v>
      </c>
      <c r="C153" s="8" t="s">
        <v>22</v>
      </c>
      <c r="D153" s="30" t="s">
        <v>8</v>
      </c>
      <c r="E153" s="30" t="s">
        <v>23</v>
      </c>
      <c r="F153" s="8" t="s">
        <v>211</v>
      </c>
      <c r="G153" s="30"/>
      <c r="H153" s="318">
        <f>H154</f>
        <v>0</v>
      </c>
      <c r="I153" s="318">
        <f>I154</f>
        <v>21053.9</v>
      </c>
    </row>
    <row r="154" spans="2:9" ht="63" customHeight="1" x14ac:dyDescent="0.3">
      <c r="B154" s="14" t="s">
        <v>99</v>
      </c>
      <c r="C154" s="8" t="s">
        <v>22</v>
      </c>
      <c r="D154" s="2" t="s">
        <v>8</v>
      </c>
      <c r="E154" s="2" t="s">
        <v>23</v>
      </c>
      <c r="F154" s="8" t="s">
        <v>209</v>
      </c>
      <c r="G154" s="30"/>
      <c r="H154" s="318">
        <f>H155+H156+H157</f>
        <v>0</v>
      </c>
      <c r="I154" s="318">
        <f>I155+I156+I157</f>
        <v>21053.9</v>
      </c>
    </row>
    <row r="155" spans="2:9" ht="42.75" customHeight="1" x14ac:dyDescent="0.3">
      <c r="B155" s="110" t="s">
        <v>89</v>
      </c>
      <c r="C155" s="78" t="s">
        <v>22</v>
      </c>
      <c r="D155" s="115" t="s">
        <v>8</v>
      </c>
      <c r="E155" s="115" t="s">
        <v>23</v>
      </c>
      <c r="F155" s="78" t="s">
        <v>209</v>
      </c>
      <c r="G155" s="115" t="s">
        <v>87</v>
      </c>
      <c r="H155" s="320"/>
      <c r="I155" s="320">
        <f>10930.3+546.6</f>
        <v>11476.9</v>
      </c>
    </row>
    <row r="156" spans="2:9" ht="60.75" customHeight="1" x14ac:dyDescent="0.3">
      <c r="B156" s="284" t="s">
        <v>107</v>
      </c>
      <c r="C156" s="78" t="s">
        <v>22</v>
      </c>
      <c r="D156" s="115" t="s">
        <v>8</v>
      </c>
      <c r="E156" s="115" t="s">
        <v>23</v>
      </c>
      <c r="F156" s="78" t="s">
        <v>209</v>
      </c>
      <c r="G156" s="115" t="s">
        <v>85</v>
      </c>
      <c r="H156" s="320"/>
      <c r="I156" s="320">
        <f>3414.9+5980.3+120.9</f>
        <v>9516.1</v>
      </c>
    </row>
    <row r="157" spans="2:9" ht="32.25" customHeight="1" x14ac:dyDescent="0.3">
      <c r="B157" s="284" t="s">
        <v>168</v>
      </c>
      <c r="C157" s="78" t="s">
        <v>22</v>
      </c>
      <c r="D157" s="115" t="s">
        <v>8</v>
      </c>
      <c r="E157" s="115" t="s">
        <v>23</v>
      </c>
      <c r="F157" s="78" t="s">
        <v>209</v>
      </c>
      <c r="G157" s="115" t="s">
        <v>86</v>
      </c>
      <c r="H157" s="320"/>
      <c r="I157" s="320">
        <v>60.9</v>
      </c>
    </row>
    <row r="158" spans="2:9" ht="37.5" x14ac:dyDescent="0.3">
      <c r="B158" s="315" t="s">
        <v>308</v>
      </c>
      <c r="C158" s="8" t="s">
        <v>22</v>
      </c>
      <c r="D158" s="2" t="s">
        <v>8</v>
      </c>
      <c r="E158" s="2" t="s">
        <v>23</v>
      </c>
      <c r="F158" s="30" t="s">
        <v>307</v>
      </c>
      <c r="G158" s="115"/>
      <c r="H158" s="320">
        <f t="shared" ref="H158:I160" si="15">H159</f>
        <v>614.5</v>
      </c>
      <c r="I158" s="320">
        <f t="shared" si="15"/>
        <v>3527</v>
      </c>
    </row>
    <row r="159" spans="2:9" ht="32.25" customHeight="1" x14ac:dyDescent="0.3">
      <c r="B159" s="99" t="s">
        <v>401</v>
      </c>
      <c r="C159" s="8" t="s">
        <v>22</v>
      </c>
      <c r="D159" s="2" t="s">
        <v>8</v>
      </c>
      <c r="E159" s="2" t="s">
        <v>23</v>
      </c>
      <c r="F159" s="30" t="s">
        <v>306</v>
      </c>
      <c r="G159" s="115"/>
      <c r="H159" s="320">
        <f t="shared" si="15"/>
        <v>614.5</v>
      </c>
      <c r="I159" s="320">
        <f t="shared" si="15"/>
        <v>3527</v>
      </c>
    </row>
    <row r="160" spans="2:9" ht="75" x14ac:dyDescent="0.3">
      <c r="B160" s="99" t="s">
        <v>676</v>
      </c>
      <c r="C160" s="8" t="s">
        <v>22</v>
      </c>
      <c r="D160" s="2" t="s">
        <v>8</v>
      </c>
      <c r="E160" s="2" t="s">
        <v>23</v>
      </c>
      <c r="F160" s="30" t="s">
        <v>677</v>
      </c>
      <c r="G160" s="115"/>
      <c r="H160" s="320">
        <f t="shared" si="15"/>
        <v>614.5</v>
      </c>
      <c r="I160" s="320">
        <f t="shared" si="15"/>
        <v>3527</v>
      </c>
    </row>
    <row r="161" spans="2:9" ht="56.25" x14ac:dyDescent="0.3">
      <c r="B161" s="315" t="s">
        <v>107</v>
      </c>
      <c r="C161" s="8" t="s">
        <v>22</v>
      </c>
      <c r="D161" s="2" t="s">
        <v>8</v>
      </c>
      <c r="E161" s="2" t="s">
        <v>23</v>
      </c>
      <c r="F161" s="30" t="s">
        <v>677</v>
      </c>
      <c r="G161" s="115" t="s">
        <v>85</v>
      </c>
      <c r="H161" s="320">
        <v>614.5</v>
      </c>
      <c r="I161" s="320">
        <f>762.2+710.4+1389.4+50.5+614.5</f>
        <v>3527</v>
      </c>
    </row>
    <row r="162" spans="2:9" ht="70.5" customHeight="1" x14ac:dyDescent="0.3">
      <c r="B162" s="407" t="s">
        <v>76</v>
      </c>
      <c r="C162" s="8" t="s">
        <v>22</v>
      </c>
      <c r="D162" s="30" t="s">
        <v>8</v>
      </c>
      <c r="E162" s="30" t="s">
        <v>52</v>
      </c>
      <c r="F162" s="30"/>
      <c r="G162" s="30"/>
      <c r="H162" s="318">
        <f>H163+H167+H171</f>
        <v>0</v>
      </c>
      <c r="I162" s="318">
        <f>I163+I167+I171</f>
        <v>459.20000000000005</v>
      </c>
    </row>
    <row r="163" spans="2:9" ht="96.75" customHeight="1" x14ac:dyDescent="0.3">
      <c r="B163" s="408" t="s">
        <v>509</v>
      </c>
      <c r="C163" s="8" t="s">
        <v>22</v>
      </c>
      <c r="D163" s="2" t="s">
        <v>8</v>
      </c>
      <c r="E163" s="2" t="s">
        <v>52</v>
      </c>
      <c r="F163" s="8" t="s">
        <v>201</v>
      </c>
      <c r="G163" s="30"/>
      <c r="H163" s="318">
        <f>H165</f>
        <v>0</v>
      </c>
      <c r="I163" s="318">
        <f>I165</f>
        <v>97</v>
      </c>
    </row>
    <row r="164" spans="2:9" ht="54.75" customHeight="1" x14ac:dyDescent="0.3">
      <c r="B164" s="112" t="s">
        <v>327</v>
      </c>
      <c r="C164" s="8" t="s">
        <v>22</v>
      </c>
      <c r="D164" s="2" t="s">
        <v>8</v>
      </c>
      <c r="E164" s="2" t="s">
        <v>52</v>
      </c>
      <c r="F164" s="8" t="s">
        <v>326</v>
      </c>
      <c r="G164" s="30"/>
      <c r="H164" s="318">
        <f>H165</f>
        <v>0</v>
      </c>
      <c r="I164" s="318">
        <f>I165</f>
        <v>97</v>
      </c>
    </row>
    <row r="165" spans="2:9" ht="62.25" customHeight="1" x14ac:dyDescent="0.3">
      <c r="B165" s="407" t="s">
        <v>212</v>
      </c>
      <c r="C165" s="8" t="s">
        <v>22</v>
      </c>
      <c r="D165" s="30" t="s">
        <v>8</v>
      </c>
      <c r="E165" s="30" t="s">
        <v>52</v>
      </c>
      <c r="F165" s="8" t="s">
        <v>334</v>
      </c>
      <c r="G165" s="30"/>
      <c r="H165" s="318">
        <f t="shared" ref="H165:I165" si="16">H166</f>
        <v>0</v>
      </c>
      <c r="I165" s="318">
        <f t="shared" si="16"/>
        <v>97</v>
      </c>
    </row>
    <row r="166" spans="2:9" ht="56.25" x14ac:dyDescent="0.3">
      <c r="B166" s="315" t="s">
        <v>107</v>
      </c>
      <c r="C166" s="8" t="s">
        <v>22</v>
      </c>
      <c r="D166" s="30" t="s">
        <v>8</v>
      </c>
      <c r="E166" s="30" t="s">
        <v>52</v>
      </c>
      <c r="F166" s="8" t="s">
        <v>334</v>
      </c>
      <c r="G166" s="30" t="s">
        <v>85</v>
      </c>
      <c r="H166" s="318"/>
      <c r="I166" s="318">
        <v>97</v>
      </c>
    </row>
    <row r="167" spans="2:9" ht="88.5" customHeight="1" x14ac:dyDescent="0.3">
      <c r="B167" s="177" t="s">
        <v>510</v>
      </c>
      <c r="C167" s="8" t="s">
        <v>22</v>
      </c>
      <c r="D167" s="30" t="s">
        <v>8</v>
      </c>
      <c r="E167" s="30" t="s">
        <v>52</v>
      </c>
      <c r="F167" s="8" t="s">
        <v>202</v>
      </c>
      <c r="G167" s="30"/>
      <c r="H167" s="318">
        <f>H169</f>
        <v>0</v>
      </c>
      <c r="I167" s="318">
        <f>I169</f>
        <v>173.6</v>
      </c>
    </row>
    <row r="168" spans="2:9" ht="45" customHeight="1" x14ac:dyDescent="0.3">
      <c r="B168" s="287" t="s">
        <v>328</v>
      </c>
      <c r="C168" s="8" t="s">
        <v>22</v>
      </c>
      <c r="D168" s="30" t="s">
        <v>8</v>
      </c>
      <c r="E168" s="30" t="s">
        <v>52</v>
      </c>
      <c r="F168" s="8" t="s">
        <v>329</v>
      </c>
      <c r="G168" s="30"/>
      <c r="H168" s="318">
        <f>H169</f>
        <v>0</v>
      </c>
      <c r="I168" s="318">
        <f>I169</f>
        <v>173.6</v>
      </c>
    </row>
    <row r="169" spans="2:9" ht="78.75" customHeight="1" x14ac:dyDescent="0.3">
      <c r="B169" s="135" t="s">
        <v>141</v>
      </c>
      <c r="C169" s="8" t="s">
        <v>22</v>
      </c>
      <c r="D169" s="30" t="s">
        <v>8</v>
      </c>
      <c r="E169" s="30" t="s">
        <v>52</v>
      </c>
      <c r="F169" s="8" t="s">
        <v>335</v>
      </c>
      <c r="G169" s="30"/>
      <c r="H169" s="318">
        <f t="shared" ref="H169:I169" si="17">H170</f>
        <v>0</v>
      </c>
      <c r="I169" s="318">
        <f t="shared" si="17"/>
        <v>173.6</v>
      </c>
    </row>
    <row r="170" spans="2:9" ht="57.75" customHeight="1" x14ac:dyDescent="0.3">
      <c r="B170" s="121" t="s">
        <v>107</v>
      </c>
      <c r="C170" s="8" t="s">
        <v>22</v>
      </c>
      <c r="D170" s="30" t="s">
        <v>8</v>
      </c>
      <c r="E170" s="30" t="s">
        <v>52</v>
      </c>
      <c r="F170" s="8" t="s">
        <v>335</v>
      </c>
      <c r="G170" s="30" t="s">
        <v>85</v>
      </c>
      <c r="H170" s="318"/>
      <c r="I170" s="318">
        <v>173.6</v>
      </c>
    </row>
    <row r="171" spans="2:9" ht="62.25" customHeight="1" x14ac:dyDescent="0.3">
      <c r="B171" s="176" t="s">
        <v>511</v>
      </c>
      <c r="C171" s="8" t="s">
        <v>22</v>
      </c>
      <c r="D171" s="30" t="s">
        <v>8</v>
      </c>
      <c r="E171" s="30" t="s">
        <v>52</v>
      </c>
      <c r="F171" s="30" t="s">
        <v>213</v>
      </c>
      <c r="G171" s="30"/>
      <c r="H171" s="318">
        <f>H173</f>
        <v>0</v>
      </c>
      <c r="I171" s="318">
        <f>I173</f>
        <v>188.6</v>
      </c>
    </row>
    <row r="172" spans="2:9" ht="36.75" customHeight="1" x14ac:dyDescent="0.3">
      <c r="B172" s="114" t="s">
        <v>331</v>
      </c>
      <c r="C172" s="8" t="s">
        <v>22</v>
      </c>
      <c r="D172" s="30" t="s">
        <v>8</v>
      </c>
      <c r="E172" s="30" t="s">
        <v>52</v>
      </c>
      <c r="F172" s="30" t="s">
        <v>330</v>
      </c>
      <c r="G172" s="30"/>
      <c r="H172" s="318">
        <f>H173</f>
        <v>0</v>
      </c>
      <c r="I172" s="318">
        <f>I173</f>
        <v>188.6</v>
      </c>
    </row>
    <row r="173" spans="2:9" ht="45" customHeight="1" x14ac:dyDescent="0.3">
      <c r="B173" s="135" t="s">
        <v>142</v>
      </c>
      <c r="C173" s="8" t="s">
        <v>22</v>
      </c>
      <c r="D173" s="30" t="s">
        <v>8</v>
      </c>
      <c r="E173" s="30" t="s">
        <v>52</v>
      </c>
      <c r="F173" s="30" t="s">
        <v>336</v>
      </c>
      <c r="G173" s="30"/>
      <c r="H173" s="318">
        <f t="shared" ref="H173:I173" si="18">H174</f>
        <v>0</v>
      </c>
      <c r="I173" s="318">
        <f t="shared" si="18"/>
        <v>188.6</v>
      </c>
    </row>
    <row r="174" spans="2:9" ht="62.25" customHeight="1" x14ac:dyDescent="0.3">
      <c r="B174" s="130" t="s">
        <v>107</v>
      </c>
      <c r="C174" s="8" t="s">
        <v>22</v>
      </c>
      <c r="D174" s="30" t="s">
        <v>8</v>
      </c>
      <c r="E174" s="30" t="s">
        <v>52</v>
      </c>
      <c r="F174" s="30" t="s">
        <v>336</v>
      </c>
      <c r="G174" s="30" t="s">
        <v>85</v>
      </c>
      <c r="H174" s="318"/>
      <c r="I174" s="318">
        <v>188.6</v>
      </c>
    </row>
    <row r="175" spans="2:9" ht="33" customHeight="1" x14ac:dyDescent="0.3">
      <c r="B175" s="122" t="s">
        <v>25</v>
      </c>
      <c r="C175" s="6" t="s">
        <v>22</v>
      </c>
      <c r="D175" s="7" t="s">
        <v>10</v>
      </c>
      <c r="E175" s="7"/>
      <c r="F175" s="8"/>
      <c r="G175" s="7"/>
      <c r="H175" s="489">
        <f>H176+H191+H196</f>
        <v>0</v>
      </c>
      <c r="I175" s="489">
        <f>I176+I191+I196</f>
        <v>53558.10000000002</v>
      </c>
    </row>
    <row r="176" spans="2:9" ht="27" customHeight="1" x14ac:dyDescent="0.3">
      <c r="B176" s="121" t="s">
        <v>32</v>
      </c>
      <c r="C176" s="8" t="s">
        <v>22</v>
      </c>
      <c r="D176" s="2" t="s">
        <v>10</v>
      </c>
      <c r="E176" s="2" t="s">
        <v>5</v>
      </c>
      <c r="F176" s="8"/>
      <c r="G176" s="2"/>
      <c r="H176" s="74">
        <f>H177</f>
        <v>0</v>
      </c>
      <c r="I176" s="74">
        <f>I177</f>
        <v>17549.900000000001</v>
      </c>
    </row>
    <row r="177" spans="2:16" ht="64.5" customHeight="1" x14ac:dyDescent="0.3">
      <c r="B177" s="235" t="s">
        <v>513</v>
      </c>
      <c r="C177" s="8" t="s">
        <v>22</v>
      </c>
      <c r="D177" s="2" t="s">
        <v>10</v>
      </c>
      <c r="E177" s="2" t="s">
        <v>5</v>
      </c>
      <c r="F177" s="8" t="s">
        <v>214</v>
      </c>
      <c r="G177" s="8"/>
      <c r="H177" s="74">
        <f>H178+H181+H184+H188</f>
        <v>0</v>
      </c>
      <c r="I177" s="74">
        <f>I178+I181+I184+I188</f>
        <v>17549.900000000001</v>
      </c>
    </row>
    <row r="178" spans="2:16" ht="57" customHeight="1" x14ac:dyDescent="0.3">
      <c r="B178" s="112" t="s">
        <v>145</v>
      </c>
      <c r="C178" s="8" t="s">
        <v>96</v>
      </c>
      <c r="D178" s="2" t="s">
        <v>10</v>
      </c>
      <c r="E178" s="2" t="s">
        <v>5</v>
      </c>
      <c r="F178" s="8" t="s">
        <v>215</v>
      </c>
      <c r="G178" s="8"/>
      <c r="H178" s="318">
        <f t="shared" ref="H178:I179" si="19">H179</f>
        <v>0</v>
      </c>
      <c r="I178" s="318">
        <f t="shared" si="19"/>
        <v>358.6</v>
      </c>
    </row>
    <row r="179" spans="2:16" ht="57" customHeight="1" x14ac:dyDescent="0.3">
      <c r="B179" s="139" t="s">
        <v>146</v>
      </c>
      <c r="C179" s="8" t="s">
        <v>22</v>
      </c>
      <c r="D179" s="2" t="s">
        <v>10</v>
      </c>
      <c r="E179" s="2" t="s">
        <v>5</v>
      </c>
      <c r="F179" s="8" t="s">
        <v>216</v>
      </c>
      <c r="G179" s="2"/>
      <c r="H179" s="318">
        <f t="shared" si="19"/>
        <v>0</v>
      </c>
      <c r="I179" s="318">
        <f t="shared" si="19"/>
        <v>358.6</v>
      </c>
    </row>
    <row r="180" spans="2:16" ht="57" customHeight="1" x14ac:dyDescent="0.3">
      <c r="B180" s="137" t="s">
        <v>107</v>
      </c>
      <c r="C180" s="8" t="s">
        <v>22</v>
      </c>
      <c r="D180" s="2" t="s">
        <v>10</v>
      </c>
      <c r="E180" s="2" t="s">
        <v>5</v>
      </c>
      <c r="F180" s="8" t="s">
        <v>216</v>
      </c>
      <c r="G180" s="2" t="s">
        <v>85</v>
      </c>
      <c r="H180" s="488"/>
      <c r="I180" s="318">
        <v>358.6</v>
      </c>
    </row>
    <row r="181" spans="2:16" ht="57" customHeight="1" x14ac:dyDescent="0.3">
      <c r="B181" s="114" t="s">
        <v>610</v>
      </c>
      <c r="C181" s="8" t="s">
        <v>22</v>
      </c>
      <c r="D181" s="2" t="s">
        <v>10</v>
      </c>
      <c r="E181" s="2" t="s">
        <v>5</v>
      </c>
      <c r="F181" s="8" t="s">
        <v>217</v>
      </c>
      <c r="G181" s="8"/>
      <c r="H181" s="74">
        <f>H182</f>
        <v>0</v>
      </c>
      <c r="I181" s="74">
        <f>I182</f>
        <v>4618.3</v>
      </c>
    </row>
    <row r="182" spans="2:16" ht="177.75" customHeight="1" x14ac:dyDescent="0.3">
      <c r="B182" s="161" t="s">
        <v>444</v>
      </c>
      <c r="C182" s="8" t="s">
        <v>22</v>
      </c>
      <c r="D182" s="2" t="s">
        <v>10</v>
      </c>
      <c r="E182" s="2" t="s">
        <v>5</v>
      </c>
      <c r="F182" s="8" t="s">
        <v>586</v>
      </c>
      <c r="G182" s="8"/>
      <c r="H182" s="318">
        <f>H183</f>
        <v>0</v>
      </c>
      <c r="I182" s="318">
        <f>I183</f>
        <v>4618.3</v>
      </c>
    </row>
    <row r="183" spans="2:16" ht="70.5" customHeight="1" x14ac:dyDescent="0.3">
      <c r="B183" s="315" t="s">
        <v>107</v>
      </c>
      <c r="C183" s="8" t="s">
        <v>22</v>
      </c>
      <c r="D183" s="2" t="s">
        <v>10</v>
      </c>
      <c r="E183" s="2" t="s">
        <v>5</v>
      </c>
      <c r="F183" s="8" t="s">
        <v>586</v>
      </c>
      <c r="G183" s="8" t="s">
        <v>85</v>
      </c>
      <c r="H183" s="74"/>
      <c r="I183" s="318">
        <f>7.4+5.8+4605.1</f>
        <v>4618.3</v>
      </c>
      <c r="P183" s="340"/>
    </row>
    <row r="184" spans="2:16" ht="49.5" customHeight="1" x14ac:dyDescent="0.3">
      <c r="B184" s="112" t="s">
        <v>134</v>
      </c>
      <c r="C184" s="78" t="s">
        <v>22</v>
      </c>
      <c r="D184" s="78" t="s">
        <v>10</v>
      </c>
      <c r="E184" s="78" t="s">
        <v>5</v>
      </c>
      <c r="F184" s="78" t="s">
        <v>218</v>
      </c>
      <c r="G184" s="29"/>
      <c r="H184" s="318">
        <f>H185</f>
        <v>0</v>
      </c>
      <c r="I184" s="318">
        <f>I185</f>
        <v>5790.7</v>
      </c>
    </row>
    <row r="185" spans="2:16" ht="45" customHeight="1" x14ac:dyDescent="0.3">
      <c r="B185" s="421" t="s">
        <v>99</v>
      </c>
      <c r="C185" s="8" t="s">
        <v>22</v>
      </c>
      <c r="D185" s="33" t="s">
        <v>10</v>
      </c>
      <c r="E185" s="33" t="s">
        <v>5</v>
      </c>
      <c r="F185" s="33" t="s">
        <v>587</v>
      </c>
      <c r="G185" s="29"/>
      <c r="H185" s="318">
        <f>H186+H187</f>
        <v>0</v>
      </c>
      <c r="I185" s="318">
        <f>I186+I187</f>
        <v>5790.7</v>
      </c>
    </row>
    <row r="186" spans="2:16" ht="47.25" customHeight="1" x14ac:dyDescent="0.3">
      <c r="B186" s="151" t="s">
        <v>89</v>
      </c>
      <c r="C186" s="8" t="s">
        <v>22</v>
      </c>
      <c r="D186" s="33" t="s">
        <v>10</v>
      </c>
      <c r="E186" s="33" t="s">
        <v>5</v>
      </c>
      <c r="F186" s="33" t="s">
        <v>587</v>
      </c>
      <c r="G186" s="33" t="s">
        <v>87</v>
      </c>
      <c r="H186" s="318"/>
      <c r="I186" s="318">
        <f>5149.3+257.9</f>
        <v>5407.2</v>
      </c>
    </row>
    <row r="187" spans="2:16" ht="55.5" customHeight="1" x14ac:dyDescent="0.3">
      <c r="B187" s="315" t="s">
        <v>107</v>
      </c>
      <c r="C187" s="8" t="s">
        <v>22</v>
      </c>
      <c r="D187" s="33" t="s">
        <v>10</v>
      </c>
      <c r="E187" s="33" t="s">
        <v>5</v>
      </c>
      <c r="F187" s="33" t="s">
        <v>587</v>
      </c>
      <c r="G187" s="33" t="s">
        <v>85</v>
      </c>
      <c r="H187" s="490"/>
      <c r="I187" s="318">
        <v>383.5</v>
      </c>
    </row>
    <row r="188" spans="2:16" ht="115.5" customHeight="1" x14ac:dyDescent="0.3">
      <c r="B188" s="123" t="s">
        <v>611</v>
      </c>
      <c r="C188" s="8" t="s">
        <v>22</v>
      </c>
      <c r="D188" s="2" t="s">
        <v>10</v>
      </c>
      <c r="E188" s="2" t="s">
        <v>5</v>
      </c>
      <c r="F188" s="8" t="s">
        <v>219</v>
      </c>
      <c r="G188" s="8"/>
      <c r="H188" s="74">
        <f>H189</f>
        <v>0</v>
      </c>
      <c r="I188" s="74">
        <f>I189</f>
        <v>6782.3</v>
      </c>
    </row>
    <row r="189" spans="2:16" ht="67.5" customHeight="1" x14ac:dyDescent="0.3">
      <c r="B189" s="315" t="s">
        <v>480</v>
      </c>
      <c r="C189" s="8" t="s">
        <v>22</v>
      </c>
      <c r="D189" s="2" t="s">
        <v>10</v>
      </c>
      <c r="E189" s="2" t="s">
        <v>5</v>
      </c>
      <c r="F189" s="8" t="s">
        <v>588</v>
      </c>
      <c r="G189" s="8"/>
      <c r="H189" s="318">
        <f>H190</f>
        <v>0</v>
      </c>
      <c r="I189" s="318">
        <f>I190</f>
        <v>6782.3</v>
      </c>
    </row>
    <row r="190" spans="2:16" ht="101.25" customHeight="1" x14ac:dyDescent="0.3">
      <c r="B190" s="315" t="s">
        <v>471</v>
      </c>
      <c r="C190" s="8" t="s">
        <v>22</v>
      </c>
      <c r="D190" s="2" t="s">
        <v>10</v>
      </c>
      <c r="E190" s="2" t="s">
        <v>5</v>
      </c>
      <c r="F190" s="8" t="s">
        <v>588</v>
      </c>
      <c r="G190" s="8" t="s">
        <v>91</v>
      </c>
      <c r="H190" s="74"/>
      <c r="I190" s="318">
        <v>6782.3</v>
      </c>
    </row>
    <row r="191" spans="2:16" ht="31.5" customHeight="1" x14ac:dyDescent="0.3">
      <c r="B191" s="122" t="s">
        <v>92</v>
      </c>
      <c r="C191" s="8" t="s">
        <v>22</v>
      </c>
      <c r="D191" s="2" t="s">
        <v>10</v>
      </c>
      <c r="E191" s="2" t="s">
        <v>11</v>
      </c>
      <c r="F191" s="8"/>
      <c r="G191" s="2"/>
      <c r="H191" s="74">
        <f t="shared" ref="H191:I192" si="20">H192</f>
        <v>0</v>
      </c>
      <c r="I191" s="74">
        <f t="shared" si="20"/>
        <v>15671.800000000017</v>
      </c>
    </row>
    <row r="192" spans="2:16" ht="69.75" customHeight="1" x14ac:dyDescent="0.3">
      <c r="B192" s="5" t="s">
        <v>515</v>
      </c>
      <c r="C192" s="8" t="s">
        <v>22</v>
      </c>
      <c r="D192" s="2" t="s">
        <v>10</v>
      </c>
      <c r="E192" s="2" t="s">
        <v>11</v>
      </c>
      <c r="F192" s="8" t="s">
        <v>220</v>
      </c>
      <c r="G192" s="2"/>
      <c r="H192" s="74">
        <f t="shared" si="20"/>
        <v>0</v>
      </c>
      <c r="I192" s="74">
        <f t="shared" si="20"/>
        <v>15671.800000000017</v>
      </c>
    </row>
    <row r="193" spans="2:16" ht="75.75" customHeight="1" x14ac:dyDescent="0.3">
      <c r="B193" s="99" t="s">
        <v>613</v>
      </c>
      <c r="C193" s="8" t="s">
        <v>22</v>
      </c>
      <c r="D193" s="2" t="s">
        <v>10</v>
      </c>
      <c r="E193" s="2" t="s">
        <v>11</v>
      </c>
      <c r="F193" s="8" t="s">
        <v>221</v>
      </c>
      <c r="G193" s="2"/>
      <c r="H193" s="318">
        <f>H194</f>
        <v>0</v>
      </c>
      <c r="I193" s="318">
        <f>I194</f>
        <v>15671.800000000017</v>
      </c>
    </row>
    <row r="194" spans="2:16" s="243" customFormat="1" ht="70.5" customHeight="1" x14ac:dyDescent="0.3">
      <c r="B194" s="463" t="s">
        <v>663</v>
      </c>
      <c r="C194" s="33" t="s">
        <v>22</v>
      </c>
      <c r="D194" s="242" t="s">
        <v>10</v>
      </c>
      <c r="E194" s="242" t="s">
        <v>11</v>
      </c>
      <c r="F194" s="33" t="s">
        <v>662</v>
      </c>
      <c r="G194" s="242"/>
      <c r="H194" s="322">
        <f>H195</f>
        <v>0</v>
      </c>
      <c r="I194" s="322">
        <f>I195</f>
        <v>15671.800000000017</v>
      </c>
    </row>
    <row r="195" spans="2:16" s="243" customFormat="1" ht="62.25" customHeight="1" x14ac:dyDescent="0.3">
      <c r="B195" s="463" t="s">
        <v>107</v>
      </c>
      <c r="C195" s="33" t="s">
        <v>22</v>
      </c>
      <c r="D195" s="242" t="s">
        <v>10</v>
      </c>
      <c r="E195" s="242" t="s">
        <v>11</v>
      </c>
      <c r="F195" s="33" t="s">
        <v>662</v>
      </c>
      <c r="G195" s="242" t="s">
        <v>85</v>
      </c>
      <c r="H195" s="491"/>
      <c r="I195" s="322">
        <f>223880.6-208208.8</f>
        <v>15671.800000000017</v>
      </c>
    </row>
    <row r="196" spans="2:16" ht="41.25" customHeight="1" x14ac:dyDescent="0.3">
      <c r="B196" s="109" t="s">
        <v>77</v>
      </c>
      <c r="C196" s="57" t="s">
        <v>22</v>
      </c>
      <c r="D196" s="10" t="s">
        <v>10</v>
      </c>
      <c r="E196" s="10" t="s">
        <v>78</v>
      </c>
      <c r="F196" s="57"/>
      <c r="G196" s="10"/>
      <c r="H196" s="318">
        <f>H197+H205+H209+H216+H221+H225</f>
        <v>0</v>
      </c>
      <c r="I196" s="318">
        <f>I197+I205+I209+I216+I221+I225</f>
        <v>20336.400000000001</v>
      </c>
    </row>
    <row r="197" spans="2:16" ht="99" customHeight="1" x14ac:dyDescent="0.3">
      <c r="B197" s="5" t="s">
        <v>517</v>
      </c>
      <c r="C197" s="8" t="s">
        <v>22</v>
      </c>
      <c r="D197" s="2" t="s">
        <v>10</v>
      </c>
      <c r="E197" s="2" t="s">
        <v>78</v>
      </c>
      <c r="F197" s="8" t="s">
        <v>223</v>
      </c>
      <c r="G197" s="172"/>
      <c r="H197" s="318">
        <f>H198</f>
        <v>0</v>
      </c>
      <c r="I197" s="318">
        <f>I198</f>
        <v>16683.900000000001</v>
      </c>
    </row>
    <row r="198" spans="2:16" ht="46.5" customHeight="1" x14ac:dyDescent="0.3">
      <c r="B198" s="195" t="s">
        <v>338</v>
      </c>
      <c r="C198" s="8" t="s">
        <v>22</v>
      </c>
      <c r="D198" s="2" t="s">
        <v>10</v>
      </c>
      <c r="E198" s="2" t="s">
        <v>78</v>
      </c>
      <c r="F198" s="8" t="s">
        <v>337</v>
      </c>
      <c r="G198" s="286"/>
      <c r="H198" s="426">
        <f>H199+H203</f>
        <v>0</v>
      </c>
      <c r="I198" s="426">
        <f>I199+I203</f>
        <v>16683.900000000001</v>
      </c>
    </row>
    <row r="199" spans="2:16" ht="46.5" customHeight="1" x14ac:dyDescent="0.3">
      <c r="B199" s="344" t="s">
        <v>99</v>
      </c>
      <c r="C199" s="8" t="s">
        <v>22</v>
      </c>
      <c r="D199" s="33" t="s">
        <v>10</v>
      </c>
      <c r="E199" s="33" t="s">
        <v>78</v>
      </c>
      <c r="F199" s="33" t="s">
        <v>339</v>
      </c>
      <c r="G199" s="315"/>
      <c r="H199" s="318">
        <f>H200+H201+H202</f>
        <v>0</v>
      </c>
      <c r="I199" s="318">
        <f>I200+I201+I202</f>
        <v>16335.6</v>
      </c>
    </row>
    <row r="200" spans="2:16" ht="46.5" customHeight="1" x14ac:dyDescent="0.3">
      <c r="B200" s="151" t="s">
        <v>89</v>
      </c>
      <c r="C200" s="8" t="s">
        <v>22</v>
      </c>
      <c r="D200" s="33" t="s">
        <v>10</v>
      </c>
      <c r="E200" s="33" t="s">
        <v>78</v>
      </c>
      <c r="F200" s="33" t="s">
        <v>339</v>
      </c>
      <c r="G200" s="315" t="s">
        <v>87</v>
      </c>
      <c r="H200" s="318"/>
      <c r="I200" s="318">
        <f>13685.7+685.1</f>
        <v>14370.800000000001</v>
      </c>
    </row>
    <row r="201" spans="2:16" ht="57" x14ac:dyDescent="0.35">
      <c r="B201" s="315" t="s">
        <v>107</v>
      </c>
      <c r="C201" s="8" t="s">
        <v>22</v>
      </c>
      <c r="D201" s="33" t="s">
        <v>10</v>
      </c>
      <c r="E201" s="33" t="s">
        <v>78</v>
      </c>
      <c r="F201" s="33" t="s">
        <v>339</v>
      </c>
      <c r="G201" s="315" t="s">
        <v>85</v>
      </c>
      <c r="H201" s="354"/>
      <c r="I201" s="318">
        <v>1963.8</v>
      </c>
      <c r="P201" s="387"/>
    </row>
    <row r="202" spans="2:16" ht="23.25" x14ac:dyDescent="0.35">
      <c r="B202" s="315" t="s">
        <v>168</v>
      </c>
      <c r="C202" s="8" t="s">
        <v>22</v>
      </c>
      <c r="D202" s="33" t="s">
        <v>10</v>
      </c>
      <c r="E202" s="33" t="s">
        <v>78</v>
      </c>
      <c r="F202" s="33" t="s">
        <v>339</v>
      </c>
      <c r="G202" s="315" t="s">
        <v>86</v>
      </c>
      <c r="H202" s="354"/>
      <c r="I202" s="318">
        <v>1</v>
      </c>
      <c r="P202" s="387"/>
    </row>
    <row r="203" spans="2:16" ht="94.5" x14ac:dyDescent="0.35">
      <c r="B203" s="315" t="s">
        <v>706</v>
      </c>
      <c r="C203" s="8" t="s">
        <v>22</v>
      </c>
      <c r="D203" s="33" t="s">
        <v>10</v>
      </c>
      <c r="E203" s="33" t="s">
        <v>78</v>
      </c>
      <c r="F203" s="33" t="s">
        <v>705</v>
      </c>
      <c r="G203" s="315"/>
      <c r="H203" s="354">
        <f>H204</f>
        <v>0</v>
      </c>
      <c r="I203" s="354">
        <f>I204</f>
        <v>348.3</v>
      </c>
      <c r="P203" s="387"/>
    </row>
    <row r="204" spans="2:16" ht="57" x14ac:dyDescent="0.35">
      <c r="B204" s="315" t="s">
        <v>107</v>
      </c>
      <c r="C204" s="8" t="s">
        <v>22</v>
      </c>
      <c r="D204" s="33" t="s">
        <v>10</v>
      </c>
      <c r="E204" s="33" t="s">
        <v>78</v>
      </c>
      <c r="F204" s="33" t="s">
        <v>705</v>
      </c>
      <c r="G204" s="315" t="s">
        <v>85</v>
      </c>
      <c r="H204" s="354"/>
      <c r="I204" s="318">
        <f>100+248.3</f>
        <v>348.3</v>
      </c>
      <c r="P204" s="387"/>
    </row>
    <row r="205" spans="2:16" ht="72.75" customHeight="1" x14ac:dyDescent="0.3">
      <c r="B205" s="99" t="s">
        <v>650</v>
      </c>
      <c r="C205" s="80" t="s">
        <v>22</v>
      </c>
      <c r="D205" s="84" t="s">
        <v>10</v>
      </c>
      <c r="E205" s="84" t="s">
        <v>78</v>
      </c>
      <c r="F205" s="84" t="s">
        <v>651</v>
      </c>
      <c r="G205" s="99"/>
      <c r="H205" s="318">
        <f>H207</f>
        <v>0</v>
      </c>
      <c r="I205" s="318">
        <f>I207</f>
        <v>728</v>
      </c>
    </row>
    <row r="206" spans="2:16" ht="30" customHeight="1" x14ac:dyDescent="0.3">
      <c r="B206" s="99" t="s">
        <v>655</v>
      </c>
      <c r="C206" s="80" t="s">
        <v>22</v>
      </c>
      <c r="D206" s="84" t="s">
        <v>10</v>
      </c>
      <c r="E206" s="84" t="s">
        <v>78</v>
      </c>
      <c r="F206" s="84" t="s">
        <v>652</v>
      </c>
      <c r="G206" s="99"/>
      <c r="H206" s="318">
        <f>H207</f>
        <v>0</v>
      </c>
      <c r="I206" s="318">
        <f>I207</f>
        <v>728</v>
      </c>
    </row>
    <row r="207" spans="2:16" ht="91.5" customHeight="1" x14ac:dyDescent="0.3">
      <c r="B207" s="99" t="s">
        <v>654</v>
      </c>
      <c r="C207" s="80" t="s">
        <v>22</v>
      </c>
      <c r="D207" s="84" t="s">
        <v>10</v>
      </c>
      <c r="E207" s="84" t="s">
        <v>78</v>
      </c>
      <c r="F207" s="84" t="s">
        <v>653</v>
      </c>
      <c r="G207" s="99"/>
      <c r="H207" s="318">
        <f>H208</f>
        <v>0</v>
      </c>
      <c r="I207" s="318">
        <f>I208</f>
        <v>728</v>
      </c>
    </row>
    <row r="208" spans="2:16" ht="56.25" x14ac:dyDescent="0.3">
      <c r="B208" s="99" t="s">
        <v>107</v>
      </c>
      <c r="C208" s="80" t="s">
        <v>22</v>
      </c>
      <c r="D208" s="84" t="s">
        <v>10</v>
      </c>
      <c r="E208" s="84" t="s">
        <v>78</v>
      </c>
      <c r="F208" s="84" t="s">
        <v>653</v>
      </c>
      <c r="G208" s="99" t="s">
        <v>85</v>
      </c>
      <c r="H208" s="492"/>
      <c r="I208" s="318">
        <v>728</v>
      </c>
    </row>
    <row r="209" spans="2:9" ht="60" customHeight="1" x14ac:dyDescent="0.3">
      <c r="B209" s="110" t="s">
        <v>520</v>
      </c>
      <c r="C209" s="8" t="s">
        <v>22</v>
      </c>
      <c r="D209" s="29" t="s">
        <v>10</v>
      </c>
      <c r="E209" s="29" t="s">
        <v>78</v>
      </c>
      <c r="F209" s="81" t="s">
        <v>224</v>
      </c>
      <c r="G209" s="29"/>
      <c r="H209" s="318">
        <f>H213+H210</f>
        <v>0</v>
      </c>
      <c r="I209" s="318">
        <f>I213+I210</f>
        <v>1103</v>
      </c>
    </row>
    <row r="210" spans="2:9" ht="60" customHeight="1" x14ac:dyDescent="0.3">
      <c r="B210" s="422" t="s">
        <v>579</v>
      </c>
      <c r="C210" s="8" t="s">
        <v>22</v>
      </c>
      <c r="D210" s="29" t="s">
        <v>10</v>
      </c>
      <c r="E210" s="29" t="s">
        <v>78</v>
      </c>
      <c r="F210" s="191" t="s">
        <v>581</v>
      </c>
      <c r="G210" s="29"/>
      <c r="H210" s="318">
        <f>H211</f>
        <v>0</v>
      </c>
      <c r="I210" s="318">
        <f>I211</f>
        <v>109.6</v>
      </c>
    </row>
    <row r="211" spans="2:9" ht="60" customHeight="1" x14ac:dyDescent="0.3">
      <c r="B211" s="422" t="s">
        <v>580</v>
      </c>
      <c r="C211" s="8" t="s">
        <v>22</v>
      </c>
      <c r="D211" s="29" t="s">
        <v>10</v>
      </c>
      <c r="E211" s="29" t="s">
        <v>78</v>
      </c>
      <c r="F211" s="191" t="s">
        <v>582</v>
      </c>
      <c r="G211" s="29"/>
      <c r="H211" s="318">
        <f>H212</f>
        <v>0</v>
      </c>
      <c r="I211" s="318">
        <f>I212</f>
        <v>109.6</v>
      </c>
    </row>
    <row r="212" spans="2:9" ht="60" customHeight="1" x14ac:dyDescent="0.3">
      <c r="B212" s="99" t="s">
        <v>107</v>
      </c>
      <c r="C212" s="8" t="s">
        <v>22</v>
      </c>
      <c r="D212" s="29" t="s">
        <v>10</v>
      </c>
      <c r="E212" s="29" t="s">
        <v>78</v>
      </c>
      <c r="F212" s="191" t="s">
        <v>582</v>
      </c>
      <c r="G212" s="29" t="s">
        <v>85</v>
      </c>
      <c r="H212" s="65"/>
      <c r="I212" s="318">
        <v>109.6</v>
      </c>
    </row>
    <row r="213" spans="2:9" ht="61.5" customHeight="1" x14ac:dyDescent="0.3">
      <c r="B213" s="110" t="s">
        <v>583</v>
      </c>
      <c r="C213" s="8" t="s">
        <v>22</v>
      </c>
      <c r="D213" s="29" t="s">
        <v>10</v>
      </c>
      <c r="E213" s="29" t="s">
        <v>78</v>
      </c>
      <c r="F213" s="81" t="s">
        <v>225</v>
      </c>
      <c r="G213" s="29"/>
      <c r="H213" s="318">
        <f t="shared" ref="H213:I214" si="21">H214</f>
        <v>0</v>
      </c>
      <c r="I213" s="318">
        <f t="shared" si="21"/>
        <v>993.4</v>
      </c>
    </row>
    <row r="214" spans="2:9" ht="49.5" customHeight="1" x14ac:dyDescent="0.3">
      <c r="B214" s="105" t="s">
        <v>226</v>
      </c>
      <c r="C214" s="8" t="s">
        <v>22</v>
      </c>
      <c r="D214" s="29" t="s">
        <v>10</v>
      </c>
      <c r="E214" s="29" t="s">
        <v>78</v>
      </c>
      <c r="F214" s="30" t="s">
        <v>227</v>
      </c>
      <c r="G214" s="29"/>
      <c r="H214" s="318">
        <f t="shared" si="21"/>
        <v>0</v>
      </c>
      <c r="I214" s="318">
        <f t="shared" si="21"/>
        <v>993.4</v>
      </c>
    </row>
    <row r="215" spans="2:9" ht="57" customHeight="1" x14ac:dyDescent="0.3">
      <c r="B215" s="99" t="s">
        <v>107</v>
      </c>
      <c r="C215" s="8" t="s">
        <v>22</v>
      </c>
      <c r="D215" s="29" t="s">
        <v>10</v>
      </c>
      <c r="E215" s="29" t="s">
        <v>78</v>
      </c>
      <c r="F215" s="30" t="s">
        <v>227</v>
      </c>
      <c r="G215" s="29" t="s">
        <v>85</v>
      </c>
      <c r="H215" s="65"/>
      <c r="I215" s="318">
        <v>993.4</v>
      </c>
    </row>
    <row r="216" spans="2:9" ht="96" customHeight="1" x14ac:dyDescent="0.3">
      <c r="B216" s="111" t="s">
        <v>521</v>
      </c>
      <c r="C216" s="8" t="s">
        <v>22</v>
      </c>
      <c r="D216" s="29" t="s">
        <v>10</v>
      </c>
      <c r="E216" s="29" t="s">
        <v>78</v>
      </c>
      <c r="F216" s="81" t="s">
        <v>231</v>
      </c>
      <c r="G216" s="29"/>
      <c r="H216" s="318">
        <f>H218</f>
        <v>0</v>
      </c>
      <c r="I216" s="318">
        <f>I218</f>
        <v>1195.8</v>
      </c>
    </row>
    <row r="217" spans="2:9" ht="49.5" customHeight="1" x14ac:dyDescent="0.3">
      <c r="B217" s="288" t="s">
        <v>341</v>
      </c>
      <c r="C217" s="8" t="s">
        <v>22</v>
      </c>
      <c r="D217" s="29" t="s">
        <v>10</v>
      </c>
      <c r="E217" s="29" t="s">
        <v>78</v>
      </c>
      <c r="F217" s="81" t="s">
        <v>340</v>
      </c>
      <c r="G217" s="29"/>
      <c r="H217" s="318">
        <f>H218</f>
        <v>0</v>
      </c>
      <c r="I217" s="318">
        <f>I218</f>
        <v>1195.8</v>
      </c>
    </row>
    <row r="218" spans="2:9" ht="45" customHeight="1" x14ac:dyDescent="0.3">
      <c r="B218" s="105" t="s">
        <v>104</v>
      </c>
      <c r="C218" s="8" t="s">
        <v>22</v>
      </c>
      <c r="D218" s="29" t="s">
        <v>10</v>
      </c>
      <c r="E218" s="29" t="s">
        <v>78</v>
      </c>
      <c r="F218" s="115" t="s">
        <v>382</v>
      </c>
      <c r="G218" s="29"/>
      <c r="H218" s="318">
        <f>H219+H220</f>
        <v>0</v>
      </c>
      <c r="I218" s="318">
        <f>I219+I220</f>
        <v>1195.8</v>
      </c>
    </row>
    <row r="219" spans="2:9" ht="60.75" customHeight="1" x14ac:dyDescent="0.3">
      <c r="B219" s="99" t="s">
        <v>107</v>
      </c>
      <c r="C219" s="8" t="s">
        <v>22</v>
      </c>
      <c r="D219" s="29" t="s">
        <v>10</v>
      </c>
      <c r="E219" s="29" t="s">
        <v>78</v>
      </c>
      <c r="F219" s="115" t="s">
        <v>382</v>
      </c>
      <c r="G219" s="29" t="s">
        <v>85</v>
      </c>
      <c r="H219" s="65"/>
      <c r="I219" s="318">
        <f>818.3+377.5-377.5</f>
        <v>818.3</v>
      </c>
    </row>
    <row r="220" spans="2:9" ht="60.75" customHeight="1" x14ac:dyDescent="0.3">
      <c r="B220" s="315" t="s">
        <v>168</v>
      </c>
      <c r="C220" s="8" t="s">
        <v>22</v>
      </c>
      <c r="D220" s="29" t="s">
        <v>10</v>
      </c>
      <c r="E220" s="29" t="s">
        <v>78</v>
      </c>
      <c r="F220" s="115" t="s">
        <v>382</v>
      </c>
      <c r="G220" s="29" t="s">
        <v>86</v>
      </c>
      <c r="H220" s="65"/>
      <c r="I220" s="318">
        <v>377.5</v>
      </c>
    </row>
    <row r="221" spans="2:9" ht="69" customHeight="1" x14ac:dyDescent="0.3">
      <c r="B221" s="467" t="s">
        <v>531</v>
      </c>
      <c r="C221" s="8" t="s">
        <v>22</v>
      </c>
      <c r="D221" s="53" t="s">
        <v>10</v>
      </c>
      <c r="E221" s="53" t="s">
        <v>78</v>
      </c>
      <c r="F221" s="30" t="s">
        <v>235</v>
      </c>
      <c r="G221" s="53"/>
      <c r="H221" s="318">
        <f t="shared" ref="H221:I223" si="22">H222</f>
        <v>0</v>
      </c>
      <c r="I221" s="318">
        <f t="shared" si="22"/>
        <v>12</v>
      </c>
    </row>
    <row r="222" spans="2:9" ht="107.25" customHeight="1" x14ac:dyDescent="0.3">
      <c r="B222" s="467" t="s">
        <v>614</v>
      </c>
      <c r="C222" s="8" t="s">
        <v>22</v>
      </c>
      <c r="D222" s="53" t="s">
        <v>10</v>
      </c>
      <c r="E222" s="53" t="s">
        <v>78</v>
      </c>
      <c r="F222" s="30" t="s">
        <v>596</v>
      </c>
      <c r="G222" s="53"/>
      <c r="H222" s="318">
        <f t="shared" si="22"/>
        <v>0</v>
      </c>
      <c r="I222" s="318">
        <f t="shared" si="22"/>
        <v>12</v>
      </c>
    </row>
    <row r="223" spans="2:9" ht="54" customHeight="1" x14ac:dyDescent="0.3">
      <c r="B223" s="467" t="s">
        <v>152</v>
      </c>
      <c r="C223" s="8" t="s">
        <v>22</v>
      </c>
      <c r="D223" s="53" t="s">
        <v>10</v>
      </c>
      <c r="E223" s="53" t="s">
        <v>78</v>
      </c>
      <c r="F223" s="30" t="s">
        <v>597</v>
      </c>
      <c r="G223" s="53"/>
      <c r="H223" s="318">
        <f t="shared" si="22"/>
        <v>0</v>
      </c>
      <c r="I223" s="318">
        <f t="shared" si="22"/>
        <v>12</v>
      </c>
    </row>
    <row r="224" spans="2:9" ht="104.25" customHeight="1" x14ac:dyDescent="0.3">
      <c r="B224" s="467" t="s">
        <v>471</v>
      </c>
      <c r="C224" s="8" t="s">
        <v>22</v>
      </c>
      <c r="D224" s="53" t="s">
        <v>10</v>
      </c>
      <c r="E224" s="53" t="s">
        <v>78</v>
      </c>
      <c r="F224" s="30" t="s">
        <v>597</v>
      </c>
      <c r="G224" s="53" t="s">
        <v>91</v>
      </c>
      <c r="H224" s="152"/>
      <c r="I224" s="318">
        <v>12</v>
      </c>
    </row>
    <row r="225" spans="2:9" ht="69" customHeight="1" x14ac:dyDescent="0.3">
      <c r="B225" s="246" t="s">
        <v>523</v>
      </c>
      <c r="C225" s="8" t="s">
        <v>22</v>
      </c>
      <c r="D225" s="29" t="s">
        <v>10</v>
      </c>
      <c r="E225" s="29" t="s">
        <v>78</v>
      </c>
      <c r="F225" s="30" t="s">
        <v>299</v>
      </c>
      <c r="G225" s="29"/>
      <c r="H225" s="318">
        <f>H227</f>
        <v>0</v>
      </c>
      <c r="I225" s="318">
        <f>I227</f>
        <v>613.70000000000005</v>
      </c>
    </row>
    <row r="226" spans="2:9" ht="42" customHeight="1" x14ac:dyDescent="0.3">
      <c r="B226" s="289" t="s">
        <v>361</v>
      </c>
      <c r="C226" s="8" t="s">
        <v>22</v>
      </c>
      <c r="D226" s="29" t="s">
        <v>10</v>
      </c>
      <c r="E226" s="29" t="s">
        <v>78</v>
      </c>
      <c r="F226" s="30" t="s">
        <v>359</v>
      </c>
      <c r="G226" s="29"/>
      <c r="H226" s="318">
        <f>H227</f>
        <v>0</v>
      </c>
      <c r="I226" s="318">
        <f>I227</f>
        <v>613.70000000000005</v>
      </c>
    </row>
    <row r="227" spans="2:9" ht="52.5" customHeight="1" x14ac:dyDescent="0.3">
      <c r="B227" s="245" t="s">
        <v>148</v>
      </c>
      <c r="C227" s="8" t="s">
        <v>22</v>
      </c>
      <c r="D227" s="29" t="s">
        <v>10</v>
      </c>
      <c r="E227" s="29" t="s">
        <v>78</v>
      </c>
      <c r="F227" s="30" t="s">
        <v>360</v>
      </c>
      <c r="G227" s="29"/>
      <c r="H227" s="318">
        <f t="shared" ref="H227:I227" si="23">H228</f>
        <v>0</v>
      </c>
      <c r="I227" s="318">
        <f t="shared" si="23"/>
        <v>613.70000000000005</v>
      </c>
    </row>
    <row r="228" spans="2:9" ht="64.5" customHeight="1" x14ac:dyDescent="0.3">
      <c r="B228" s="247" t="s">
        <v>107</v>
      </c>
      <c r="C228" s="8" t="s">
        <v>22</v>
      </c>
      <c r="D228" s="29" t="s">
        <v>10</v>
      </c>
      <c r="E228" s="29" t="s">
        <v>78</v>
      </c>
      <c r="F228" s="30" t="s">
        <v>371</v>
      </c>
      <c r="G228" s="29" t="s">
        <v>85</v>
      </c>
      <c r="H228" s="65"/>
      <c r="I228" s="318">
        <v>613.70000000000005</v>
      </c>
    </row>
    <row r="229" spans="2:9" ht="26.25" customHeight="1" x14ac:dyDescent="0.3">
      <c r="B229" s="10" t="s">
        <v>15</v>
      </c>
      <c r="C229" s="8" t="s">
        <v>22</v>
      </c>
      <c r="D229" s="2" t="s">
        <v>5</v>
      </c>
      <c r="E229" s="2"/>
      <c r="F229" s="8"/>
      <c r="G229" s="2"/>
      <c r="H229" s="74">
        <f>H230+H244</f>
        <v>4566</v>
      </c>
      <c r="I229" s="74">
        <f>I230+I244</f>
        <v>56802.9</v>
      </c>
    </row>
    <row r="230" spans="2:9" ht="26.25" customHeight="1" x14ac:dyDescent="0.3">
      <c r="B230" s="315" t="s">
        <v>400</v>
      </c>
      <c r="C230" s="8" t="s">
        <v>22</v>
      </c>
      <c r="D230" s="2" t="s">
        <v>5</v>
      </c>
      <c r="E230" s="2" t="s">
        <v>3</v>
      </c>
      <c r="F230" s="8"/>
      <c r="G230" s="2"/>
      <c r="H230" s="74">
        <f>H240+H235+H231</f>
        <v>1137.8</v>
      </c>
      <c r="I230" s="74">
        <f>I240+I235+I231</f>
        <v>12275.9</v>
      </c>
    </row>
    <row r="231" spans="2:9" ht="112.5" x14ac:dyDescent="0.3">
      <c r="B231" s="503" t="s">
        <v>707</v>
      </c>
      <c r="C231" s="8" t="s">
        <v>22</v>
      </c>
      <c r="D231" s="30" t="s">
        <v>5</v>
      </c>
      <c r="E231" s="2" t="s">
        <v>3</v>
      </c>
      <c r="F231" s="85" t="s">
        <v>189</v>
      </c>
      <c r="G231" s="2"/>
      <c r="H231" s="74">
        <f t="shared" ref="H231:I233" si="24">H232</f>
        <v>0</v>
      </c>
      <c r="I231" s="74">
        <f t="shared" si="24"/>
        <v>8000</v>
      </c>
    </row>
    <row r="232" spans="2:9" ht="37.5" x14ac:dyDescent="0.3">
      <c r="B232" s="315" t="s">
        <v>708</v>
      </c>
      <c r="C232" s="8" t="s">
        <v>22</v>
      </c>
      <c r="D232" s="2" t="s">
        <v>5</v>
      </c>
      <c r="E232" s="2" t="s">
        <v>3</v>
      </c>
      <c r="F232" s="2" t="s">
        <v>709</v>
      </c>
      <c r="G232" s="2"/>
      <c r="H232" s="74">
        <f t="shared" si="24"/>
        <v>0</v>
      </c>
      <c r="I232" s="74">
        <f t="shared" si="24"/>
        <v>8000</v>
      </c>
    </row>
    <row r="233" spans="2:9" ht="56.25" x14ac:dyDescent="0.3">
      <c r="B233" s="315" t="s">
        <v>710</v>
      </c>
      <c r="C233" s="8" t="s">
        <v>22</v>
      </c>
      <c r="D233" s="2" t="s">
        <v>5</v>
      </c>
      <c r="E233" s="2" t="s">
        <v>3</v>
      </c>
      <c r="F233" s="2" t="s">
        <v>711</v>
      </c>
      <c r="G233" s="2"/>
      <c r="H233" s="74">
        <f t="shared" si="24"/>
        <v>0</v>
      </c>
      <c r="I233" s="74">
        <f t="shared" si="24"/>
        <v>8000</v>
      </c>
    </row>
    <row r="234" spans="2:9" ht="26.25" customHeight="1" x14ac:dyDescent="0.3">
      <c r="B234" s="315" t="s">
        <v>119</v>
      </c>
      <c r="C234" s="8" t="s">
        <v>22</v>
      </c>
      <c r="D234" s="2" t="s">
        <v>5</v>
      </c>
      <c r="E234" s="2" t="s">
        <v>3</v>
      </c>
      <c r="F234" s="2" t="s">
        <v>711</v>
      </c>
      <c r="G234" s="2" t="s">
        <v>118</v>
      </c>
      <c r="H234" s="74"/>
      <c r="I234" s="74">
        <v>8000</v>
      </c>
    </row>
    <row r="235" spans="2:9" ht="66" customHeight="1" x14ac:dyDescent="0.3">
      <c r="B235" s="383" t="s">
        <v>461</v>
      </c>
      <c r="C235" s="8" t="s">
        <v>22</v>
      </c>
      <c r="D235" s="30" t="s">
        <v>5</v>
      </c>
      <c r="E235" s="2" t="s">
        <v>3</v>
      </c>
      <c r="F235" s="85" t="s">
        <v>423</v>
      </c>
      <c r="G235" s="2"/>
      <c r="H235" s="74">
        <f t="shared" ref="H235:I235" si="25">H236</f>
        <v>1100.0999999999999</v>
      </c>
      <c r="I235" s="74">
        <f t="shared" si="25"/>
        <v>3716.7</v>
      </c>
    </row>
    <row r="236" spans="2:9" ht="37.5" x14ac:dyDescent="0.3">
      <c r="B236" s="315" t="s">
        <v>457</v>
      </c>
      <c r="C236" s="8" t="s">
        <v>22</v>
      </c>
      <c r="D236" s="2" t="s">
        <v>5</v>
      </c>
      <c r="E236" s="2" t="s">
        <v>3</v>
      </c>
      <c r="F236" s="2" t="s">
        <v>456</v>
      </c>
      <c r="G236" s="2"/>
      <c r="H236" s="74">
        <f t="shared" ref="H236:I238" si="26">H237</f>
        <v>1100.0999999999999</v>
      </c>
      <c r="I236" s="74">
        <f t="shared" si="26"/>
        <v>3716.7</v>
      </c>
    </row>
    <row r="237" spans="2:9" ht="47.25" customHeight="1" x14ac:dyDescent="0.3">
      <c r="B237" s="315" t="s">
        <v>464</v>
      </c>
      <c r="C237" s="8" t="s">
        <v>22</v>
      </c>
      <c r="D237" s="2" t="s">
        <v>5</v>
      </c>
      <c r="E237" s="2" t="s">
        <v>3</v>
      </c>
      <c r="F237" s="2" t="s">
        <v>458</v>
      </c>
      <c r="G237" s="2"/>
      <c r="H237" s="74">
        <f t="shared" si="26"/>
        <v>1100.0999999999999</v>
      </c>
      <c r="I237" s="74">
        <f t="shared" si="26"/>
        <v>3716.7</v>
      </c>
    </row>
    <row r="238" spans="2:9" ht="47.25" customHeight="1" x14ac:dyDescent="0.3">
      <c r="B238" s="315" t="s">
        <v>459</v>
      </c>
      <c r="C238" s="8" t="s">
        <v>22</v>
      </c>
      <c r="D238" s="2" t="s">
        <v>5</v>
      </c>
      <c r="E238" s="2" t="s">
        <v>3</v>
      </c>
      <c r="F238" s="2" t="s">
        <v>476</v>
      </c>
      <c r="G238" s="2"/>
      <c r="H238" s="74">
        <f t="shared" si="26"/>
        <v>1100.0999999999999</v>
      </c>
      <c r="I238" s="74">
        <f t="shared" si="26"/>
        <v>3716.7</v>
      </c>
    </row>
    <row r="239" spans="2:9" ht="25.5" customHeight="1" x14ac:dyDescent="0.3">
      <c r="B239" s="315" t="s">
        <v>119</v>
      </c>
      <c r="C239" s="8" t="s">
        <v>22</v>
      </c>
      <c r="D239" s="2" t="s">
        <v>5</v>
      </c>
      <c r="E239" s="2" t="s">
        <v>3</v>
      </c>
      <c r="F239" s="2" t="s">
        <v>476</v>
      </c>
      <c r="G239" s="2" t="s">
        <v>118</v>
      </c>
      <c r="H239" s="488">
        <v>1100.0999999999999</v>
      </c>
      <c r="I239" s="74">
        <f>2616.6+1100.1</f>
        <v>3716.7</v>
      </c>
    </row>
    <row r="240" spans="2:9" ht="42" customHeight="1" x14ac:dyDescent="0.3">
      <c r="B240" s="315" t="s">
        <v>308</v>
      </c>
      <c r="C240" s="8" t="s">
        <v>22</v>
      </c>
      <c r="D240" s="2" t="s">
        <v>5</v>
      </c>
      <c r="E240" s="2" t="s">
        <v>3</v>
      </c>
      <c r="F240" s="8" t="s">
        <v>307</v>
      </c>
      <c r="G240" s="2"/>
      <c r="H240" s="74">
        <f t="shared" ref="H240:I242" si="27">H241</f>
        <v>37.700000000000003</v>
      </c>
      <c r="I240" s="74">
        <f t="shared" si="27"/>
        <v>559.20000000000005</v>
      </c>
    </row>
    <row r="241" spans="2:17" ht="26.25" customHeight="1" x14ac:dyDescent="0.3">
      <c r="B241" s="315" t="s">
        <v>401</v>
      </c>
      <c r="C241" s="8" t="s">
        <v>22</v>
      </c>
      <c r="D241" s="2" t="s">
        <v>5</v>
      </c>
      <c r="E241" s="2" t="s">
        <v>3</v>
      </c>
      <c r="F241" s="8" t="s">
        <v>306</v>
      </c>
      <c r="G241" s="2"/>
      <c r="H241" s="74">
        <f>H242</f>
        <v>37.700000000000003</v>
      </c>
      <c r="I241" s="74">
        <f>I242</f>
        <v>559.20000000000005</v>
      </c>
    </row>
    <row r="242" spans="2:17" ht="67.5" customHeight="1" x14ac:dyDescent="0.3">
      <c r="B242" s="114" t="s">
        <v>403</v>
      </c>
      <c r="C242" s="78" t="s">
        <v>22</v>
      </c>
      <c r="D242" s="85" t="s">
        <v>5</v>
      </c>
      <c r="E242" s="85" t="s">
        <v>3</v>
      </c>
      <c r="F242" s="78" t="s">
        <v>402</v>
      </c>
      <c r="G242" s="85"/>
      <c r="H242" s="493">
        <f t="shared" si="27"/>
        <v>37.700000000000003</v>
      </c>
      <c r="I242" s="493">
        <f t="shared" si="27"/>
        <v>559.20000000000005</v>
      </c>
    </row>
    <row r="243" spans="2:17" ht="57" x14ac:dyDescent="0.35">
      <c r="B243" s="114" t="s">
        <v>107</v>
      </c>
      <c r="C243" s="78" t="s">
        <v>22</v>
      </c>
      <c r="D243" s="85" t="s">
        <v>5</v>
      </c>
      <c r="E243" s="85" t="s">
        <v>3</v>
      </c>
      <c r="F243" s="78" t="s">
        <v>402</v>
      </c>
      <c r="G243" s="85" t="s">
        <v>85</v>
      </c>
      <c r="H243" s="252">
        <v>37.700000000000003</v>
      </c>
      <c r="I243" s="493">
        <f>521.5+37.7</f>
        <v>559.20000000000005</v>
      </c>
      <c r="P243" s="350"/>
      <c r="Q243" s="351"/>
    </row>
    <row r="244" spans="2:17" ht="27" x14ac:dyDescent="0.35">
      <c r="B244" s="315" t="s">
        <v>422</v>
      </c>
      <c r="C244" s="8" t="s">
        <v>22</v>
      </c>
      <c r="D244" s="2" t="s">
        <v>5</v>
      </c>
      <c r="E244" s="2" t="s">
        <v>6</v>
      </c>
      <c r="F244" s="78"/>
      <c r="G244" s="85"/>
      <c r="H244" s="493">
        <f>H245+H254+H259</f>
        <v>3428.2</v>
      </c>
      <c r="I244" s="493">
        <f>I245+I254+I259</f>
        <v>44527</v>
      </c>
      <c r="P244" s="350"/>
      <c r="Q244" s="351"/>
    </row>
    <row r="245" spans="2:17" ht="63" customHeight="1" x14ac:dyDescent="0.35">
      <c r="B245" s="315" t="s">
        <v>615</v>
      </c>
      <c r="C245" s="8" t="s">
        <v>22</v>
      </c>
      <c r="D245" s="2" t="s">
        <v>5</v>
      </c>
      <c r="E245" s="2" t="s">
        <v>6</v>
      </c>
      <c r="F245" s="8" t="s">
        <v>423</v>
      </c>
      <c r="G245" s="2"/>
      <c r="H245" s="494">
        <f>H250+H246</f>
        <v>0</v>
      </c>
      <c r="I245" s="494">
        <f>I250+I246</f>
        <v>26779.7</v>
      </c>
      <c r="P245" s="350"/>
      <c r="Q245" s="351"/>
    </row>
    <row r="246" spans="2:17" ht="63" customHeight="1" x14ac:dyDescent="0.35">
      <c r="B246" s="315" t="s">
        <v>460</v>
      </c>
      <c r="C246" s="8" t="s">
        <v>22</v>
      </c>
      <c r="D246" s="2" t="s">
        <v>5</v>
      </c>
      <c r="E246" s="2" t="s">
        <v>6</v>
      </c>
      <c r="F246" s="8" t="s">
        <v>424</v>
      </c>
      <c r="G246" s="2"/>
      <c r="H246" s="494">
        <f t="shared" ref="H246:I248" si="28">H247</f>
        <v>0</v>
      </c>
      <c r="I246" s="494">
        <f t="shared" si="28"/>
        <v>26497.5</v>
      </c>
      <c r="P246" s="350"/>
      <c r="Q246" s="351"/>
    </row>
    <row r="247" spans="2:17" ht="63" customHeight="1" x14ac:dyDescent="0.35">
      <c r="B247" s="315" t="s">
        <v>659</v>
      </c>
      <c r="C247" s="8" t="s">
        <v>22</v>
      </c>
      <c r="D247" s="2" t="s">
        <v>5</v>
      </c>
      <c r="E247" s="2" t="s">
        <v>6</v>
      </c>
      <c r="F247" s="8" t="s">
        <v>425</v>
      </c>
      <c r="G247" s="2"/>
      <c r="H247" s="494">
        <f t="shared" si="28"/>
        <v>0</v>
      </c>
      <c r="I247" s="494">
        <f t="shared" si="28"/>
        <v>26497.5</v>
      </c>
      <c r="P247" s="350"/>
      <c r="Q247" s="351"/>
    </row>
    <row r="248" spans="2:17" ht="63" customHeight="1" x14ac:dyDescent="0.35">
      <c r="B248" s="315" t="s">
        <v>658</v>
      </c>
      <c r="C248" s="8" t="s">
        <v>22</v>
      </c>
      <c r="D248" s="2" t="s">
        <v>5</v>
      </c>
      <c r="E248" s="2" t="s">
        <v>6</v>
      </c>
      <c r="F248" s="8" t="s">
        <v>657</v>
      </c>
      <c r="G248" s="2"/>
      <c r="H248" s="494">
        <f t="shared" si="28"/>
        <v>0</v>
      </c>
      <c r="I248" s="494">
        <f t="shared" si="28"/>
        <v>26497.5</v>
      </c>
      <c r="P248" s="350"/>
      <c r="Q248" s="351"/>
    </row>
    <row r="249" spans="2:17" ht="29.25" customHeight="1" x14ac:dyDescent="0.35">
      <c r="B249" s="315" t="s">
        <v>119</v>
      </c>
      <c r="C249" s="8" t="s">
        <v>22</v>
      </c>
      <c r="D249" s="2" t="s">
        <v>5</v>
      </c>
      <c r="E249" s="2" t="s">
        <v>6</v>
      </c>
      <c r="F249" s="8" t="s">
        <v>657</v>
      </c>
      <c r="G249" s="2" t="s">
        <v>118</v>
      </c>
      <c r="H249" s="488"/>
      <c r="I249" s="494">
        <v>26497.5</v>
      </c>
      <c r="P249" s="350"/>
      <c r="Q249" s="351"/>
    </row>
    <row r="250" spans="2:17" ht="68.25" customHeight="1" x14ac:dyDescent="0.35">
      <c r="B250" s="114" t="s">
        <v>474</v>
      </c>
      <c r="C250" s="8" t="s">
        <v>22</v>
      </c>
      <c r="D250" s="2" t="s">
        <v>5</v>
      </c>
      <c r="E250" s="2" t="s">
        <v>6</v>
      </c>
      <c r="F250" s="78" t="s">
        <v>590</v>
      </c>
      <c r="G250" s="2"/>
      <c r="H250" s="493">
        <f t="shared" ref="H250:I252" si="29">H251</f>
        <v>0</v>
      </c>
      <c r="I250" s="493">
        <f t="shared" si="29"/>
        <v>282.2</v>
      </c>
      <c r="P250" s="350"/>
      <c r="Q250" s="351"/>
    </row>
    <row r="251" spans="2:17" ht="63.75" customHeight="1" x14ac:dyDescent="0.35">
      <c r="B251" s="114" t="s">
        <v>475</v>
      </c>
      <c r="C251" s="8" t="s">
        <v>22</v>
      </c>
      <c r="D251" s="2" t="s">
        <v>5</v>
      </c>
      <c r="E251" s="2" t="s">
        <v>6</v>
      </c>
      <c r="F251" s="78" t="s">
        <v>591</v>
      </c>
      <c r="G251" s="2"/>
      <c r="H251" s="493">
        <f t="shared" si="29"/>
        <v>0</v>
      </c>
      <c r="I251" s="493">
        <f t="shared" si="29"/>
        <v>282.2</v>
      </c>
      <c r="P251" s="350"/>
      <c r="Q251" s="351"/>
    </row>
    <row r="252" spans="2:17" ht="45" customHeight="1" x14ac:dyDescent="0.35">
      <c r="B252" s="409" t="s">
        <v>481</v>
      </c>
      <c r="C252" s="8" t="s">
        <v>22</v>
      </c>
      <c r="D252" s="2" t="s">
        <v>5</v>
      </c>
      <c r="E252" s="2" t="s">
        <v>6</v>
      </c>
      <c r="F252" s="8" t="s">
        <v>592</v>
      </c>
      <c r="G252" s="2"/>
      <c r="H252" s="493">
        <f t="shared" si="29"/>
        <v>0</v>
      </c>
      <c r="I252" s="493">
        <f t="shared" si="29"/>
        <v>282.2</v>
      </c>
      <c r="P252" s="350"/>
      <c r="Q252" s="351"/>
    </row>
    <row r="253" spans="2:17" ht="61.5" customHeight="1" x14ac:dyDescent="0.35">
      <c r="B253" s="409" t="s">
        <v>107</v>
      </c>
      <c r="C253" s="8" t="s">
        <v>22</v>
      </c>
      <c r="D253" s="2" t="s">
        <v>5</v>
      </c>
      <c r="E253" s="2" t="s">
        <v>6</v>
      </c>
      <c r="F253" s="8" t="s">
        <v>592</v>
      </c>
      <c r="G253" s="2" t="s">
        <v>85</v>
      </c>
      <c r="H253" s="488"/>
      <c r="I253" s="493">
        <v>282.2</v>
      </c>
      <c r="P253" s="350"/>
      <c r="Q253" s="351"/>
    </row>
    <row r="254" spans="2:17" ht="61.5" customHeight="1" x14ac:dyDescent="0.35">
      <c r="B254" s="414" t="s">
        <v>558</v>
      </c>
      <c r="C254" s="8" t="s">
        <v>22</v>
      </c>
      <c r="D254" s="2" t="s">
        <v>5</v>
      </c>
      <c r="E254" s="2" t="s">
        <v>6</v>
      </c>
      <c r="F254" s="8" t="s">
        <v>557</v>
      </c>
      <c r="G254" s="2"/>
      <c r="H254" s="493">
        <f t="shared" ref="H254:I257" si="30">H255</f>
        <v>3428.2</v>
      </c>
      <c r="I254" s="493">
        <f t="shared" si="30"/>
        <v>17689.3</v>
      </c>
      <c r="P254" s="350"/>
      <c r="Q254" s="351"/>
    </row>
    <row r="255" spans="2:17" ht="54" customHeight="1" x14ac:dyDescent="0.35">
      <c r="B255" s="114" t="s">
        <v>562</v>
      </c>
      <c r="C255" s="8" t="s">
        <v>22</v>
      </c>
      <c r="D255" s="2" t="s">
        <v>5</v>
      </c>
      <c r="E255" s="2" t="s">
        <v>6</v>
      </c>
      <c r="F255" s="8" t="s">
        <v>559</v>
      </c>
      <c r="G255" s="2"/>
      <c r="H255" s="493">
        <f>H256</f>
        <v>3428.2</v>
      </c>
      <c r="I255" s="493">
        <f>I256</f>
        <v>17689.3</v>
      </c>
      <c r="P255" s="350"/>
      <c r="Q255" s="351"/>
    </row>
    <row r="256" spans="2:17" ht="67.5" customHeight="1" x14ac:dyDescent="0.35">
      <c r="B256" s="114" t="s">
        <v>563</v>
      </c>
      <c r="C256" s="8" t="s">
        <v>22</v>
      </c>
      <c r="D256" s="2" t="s">
        <v>5</v>
      </c>
      <c r="E256" s="2" t="s">
        <v>6</v>
      </c>
      <c r="F256" s="8" t="s">
        <v>560</v>
      </c>
      <c r="G256" s="2"/>
      <c r="H256" s="493">
        <f t="shared" si="30"/>
        <v>3428.2</v>
      </c>
      <c r="I256" s="493">
        <f t="shared" si="30"/>
        <v>17689.3</v>
      </c>
      <c r="P256" s="350"/>
      <c r="Q256" s="351"/>
    </row>
    <row r="257" spans="2:17" ht="45.75" customHeight="1" x14ac:dyDescent="0.35">
      <c r="B257" s="114" t="s">
        <v>564</v>
      </c>
      <c r="C257" s="8" t="s">
        <v>22</v>
      </c>
      <c r="D257" s="2" t="s">
        <v>5</v>
      </c>
      <c r="E257" s="2" t="s">
        <v>6</v>
      </c>
      <c r="F257" s="8" t="s">
        <v>561</v>
      </c>
      <c r="G257" s="2"/>
      <c r="H257" s="493">
        <f t="shared" si="30"/>
        <v>3428.2</v>
      </c>
      <c r="I257" s="493">
        <f t="shared" si="30"/>
        <v>17689.3</v>
      </c>
      <c r="P257" s="350"/>
      <c r="Q257" s="351"/>
    </row>
    <row r="258" spans="2:17" ht="68.25" customHeight="1" x14ac:dyDescent="0.35">
      <c r="B258" s="416" t="s">
        <v>107</v>
      </c>
      <c r="C258" s="8" t="s">
        <v>22</v>
      </c>
      <c r="D258" s="2" t="s">
        <v>5</v>
      </c>
      <c r="E258" s="2" t="s">
        <v>6</v>
      </c>
      <c r="F258" s="8" t="s">
        <v>561</v>
      </c>
      <c r="G258" s="2" t="s">
        <v>85</v>
      </c>
      <c r="H258" s="493">
        <v>3428.2</v>
      </c>
      <c r="I258" s="493">
        <f>5531.4+8729.7+3428.2</f>
        <v>17689.3</v>
      </c>
      <c r="P258" s="350"/>
      <c r="Q258" s="351"/>
    </row>
    <row r="259" spans="2:17" ht="38.25" x14ac:dyDescent="0.35">
      <c r="B259" s="315" t="s">
        <v>308</v>
      </c>
      <c r="C259" s="8" t="s">
        <v>22</v>
      </c>
      <c r="D259" s="2" t="s">
        <v>5</v>
      </c>
      <c r="E259" s="2" t="s">
        <v>6</v>
      </c>
      <c r="F259" s="8" t="s">
        <v>307</v>
      </c>
      <c r="G259" s="2"/>
      <c r="H259" s="493">
        <f t="shared" ref="H259:I261" si="31">H260</f>
        <v>0</v>
      </c>
      <c r="I259" s="493">
        <f t="shared" si="31"/>
        <v>58</v>
      </c>
      <c r="P259" s="350"/>
      <c r="Q259" s="351"/>
    </row>
    <row r="260" spans="2:17" ht="27" x14ac:dyDescent="0.35">
      <c r="B260" s="315" t="s">
        <v>401</v>
      </c>
      <c r="C260" s="8" t="s">
        <v>22</v>
      </c>
      <c r="D260" s="2" t="s">
        <v>5</v>
      </c>
      <c r="E260" s="2" t="s">
        <v>6</v>
      </c>
      <c r="F260" s="8" t="s">
        <v>306</v>
      </c>
      <c r="G260" s="2"/>
      <c r="H260" s="493">
        <f t="shared" si="31"/>
        <v>0</v>
      </c>
      <c r="I260" s="493">
        <f t="shared" si="31"/>
        <v>58</v>
      </c>
      <c r="P260" s="350"/>
      <c r="Q260" s="351"/>
    </row>
    <row r="261" spans="2:17" ht="38.25" x14ac:dyDescent="0.35">
      <c r="B261" s="502" t="s">
        <v>702</v>
      </c>
      <c r="C261" s="8" t="s">
        <v>22</v>
      </c>
      <c r="D261" s="2" t="s">
        <v>5</v>
      </c>
      <c r="E261" s="2" t="s">
        <v>6</v>
      </c>
      <c r="F261" s="8" t="s">
        <v>701</v>
      </c>
      <c r="G261" s="2"/>
      <c r="H261" s="493">
        <f t="shared" si="31"/>
        <v>0</v>
      </c>
      <c r="I261" s="493">
        <f t="shared" si="31"/>
        <v>58</v>
      </c>
      <c r="P261" s="350"/>
      <c r="Q261" s="351"/>
    </row>
    <row r="262" spans="2:17" ht="68.25" customHeight="1" x14ac:dyDescent="0.35">
      <c r="B262" s="502" t="s">
        <v>107</v>
      </c>
      <c r="C262" s="8" t="s">
        <v>22</v>
      </c>
      <c r="D262" s="2" t="s">
        <v>5</v>
      </c>
      <c r="E262" s="2" t="s">
        <v>6</v>
      </c>
      <c r="F262" s="8" t="s">
        <v>701</v>
      </c>
      <c r="G262" s="2" t="s">
        <v>85</v>
      </c>
      <c r="H262" s="493"/>
      <c r="I262" s="493">
        <v>58</v>
      </c>
      <c r="P262" s="350"/>
      <c r="Q262" s="351"/>
    </row>
    <row r="263" spans="2:17" ht="24.75" customHeight="1" x14ac:dyDescent="0.3">
      <c r="B263" s="15" t="s">
        <v>172</v>
      </c>
      <c r="C263" s="78" t="s">
        <v>22</v>
      </c>
      <c r="D263" s="78" t="s">
        <v>4</v>
      </c>
      <c r="E263" s="78"/>
      <c r="F263" s="78"/>
      <c r="G263" s="78"/>
      <c r="H263" s="318">
        <f t="shared" ref="H263:I268" si="32">H264</f>
        <v>0</v>
      </c>
      <c r="I263" s="318">
        <f t="shared" si="32"/>
        <v>200</v>
      </c>
    </row>
    <row r="264" spans="2:17" ht="41.25" customHeight="1" x14ac:dyDescent="0.3">
      <c r="B264" s="15" t="s">
        <v>173</v>
      </c>
      <c r="C264" s="78" t="s">
        <v>22</v>
      </c>
      <c r="D264" s="78" t="s">
        <v>4</v>
      </c>
      <c r="E264" s="78" t="s">
        <v>5</v>
      </c>
      <c r="F264" s="78"/>
      <c r="G264" s="78"/>
      <c r="H264" s="318">
        <f t="shared" si="32"/>
        <v>0</v>
      </c>
      <c r="I264" s="318">
        <f t="shared" si="32"/>
        <v>200</v>
      </c>
    </row>
    <row r="265" spans="2:17" ht="60" customHeight="1" x14ac:dyDescent="0.3">
      <c r="B265" s="178" t="s">
        <v>525</v>
      </c>
      <c r="C265" s="8" t="s">
        <v>22</v>
      </c>
      <c r="D265" s="2" t="s">
        <v>4</v>
      </c>
      <c r="E265" s="2" t="s">
        <v>5</v>
      </c>
      <c r="F265" s="8" t="s">
        <v>233</v>
      </c>
      <c r="G265" s="2"/>
      <c r="H265" s="318">
        <f>H267</f>
        <v>0</v>
      </c>
      <c r="I265" s="318">
        <f>I267</f>
        <v>200</v>
      </c>
    </row>
    <row r="266" spans="2:17" ht="27" customHeight="1" x14ac:dyDescent="0.3">
      <c r="B266" s="286" t="s">
        <v>343</v>
      </c>
      <c r="C266" s="8" t="s">
        <v>22</v>
      </c>
      <c r="D266" s="2" t="s">
        <v>4</v>
      </c>
      <c r="E266" s="2" t="s">
        <v>5</v>
      </c>
      <c r="F266" s="8" t="s">
        <v>342</v>
      </c>
      <c r="G266" s="2"/>
      <c r="H266" s="318">
        <f>H267</f>
        <v>0</v>
      </c>
      <c r="I266" s="318">
        <f>I267</f>
        <v>200</v>
      </c>
    </row>
    <row r="267" spans="2:17" ht="63.75" customHeight="1" x14ac:dyDescent="0.3">
      <c r="B267" s="114" t="s">
        <v>300</v>
      </c>
      <c r="C267" s="8" t="s">
        <v>22</v>
      </c>
      <c r="D267" s="29" t="s">
        <v>4</v>
      </c>
      <c r="E267" s="29" t="s">
        <v>5</v>
      </c>
      <c r="F267" s="30" t="s">
        <v>344</v>
      </c>
      <c r="G267" s="2"/>
      <c r="H267" s="318">
        <f t="shared" ref="H267:I267" si="33">H268</f>
        <v>0</v>
      </c>
      <c r="I267" s="318">
        <f t="shared" si="33"/>
        <v>200</v>
      </c>
    </row>
    <row r="268" spans="2:17" ht="63.75" customHeight="1" x14ac:dyDescent="0.3">
      <c r="B268" s="114" t="s">
        <v>441</v>
      </c>
      <c r="C268" s="78" t="s">
        <v>22</v>
      </c>
      <c r="D268" s="85" t="s">
        <v>4</v>
      </c>
      <c r="E268" s="85" t="s">
        <v>5</v>
      </c>
      <c r="F268" s="78" t="s">
        <v>345</v>
      </c>
      <c r="G268" s="85"/>
      <c r="H268" s="320">
        <f t="shared" si="32"/>
        <v>0</v>
      </c>
      <c r="I268" s="320">
        <f t="shared" si="32"/>
        <v>200</v>
      </c>
    </row>
    <row r="269" spans="2:17" ht="56.25" x14ac:dyDescent="0.3">
      <c r="B269" s="271" t="s">
        <v>107</v>
      </c>
      <c r="C269" s="8" t="s">
        <v>22</v>
      </c>
      <c r="D269" s="2" t="s">
        <v>4</v>
      </c>
      <c r="E269" s="2" t="s">
        <v>5</v>
      </c>
      <c r="F269" s="8" t="s">
        <v>345</v>
      </c>
      <c r="G269" s="2" t="s">
        <v>85</v>
      </c>
      <c r="H269" s="488"/>
      <c r="I269" s="318">
        <v>200</v>
      </c>
    </row>
    <row r="270" spans="2:17" ht="29.25" customHeight="1" x14ac:dyDescent="0.3">
      <c r="B270" s="114" t="s">
        <v>0</v>
      </c>
      <c r="C270" s="78" t="s">
        <v>22</v>
      </c>
      <c r="D270" s="85" t="s">
        <v>7</v>
      </c>
      <c r="E270" s="85"/>
      <c r="F270" s="78"/>
      <c r="G270" s="85"/>
      <c r="H270" s="320">
        <f>H281+H271</f>
        <v>0</v>
      </c>
      <c r="I270" s="320">
        <f>I281+I271</f>
        <v>368.8</v>
      </c>
    </row>
    <row r="271" spans="2:17" ht="45.75" customHeight="1" x14ac:dyDescent="0.3">
      <c r="B271" s="114" t="s">
        <v>53</v>
      </c>
      <c r="C271" s="78" t="s">
        <v>22</v>
      </c>
      <c r="D271" s="85" t="s">
        <v>7</v>
      </c>
      <c r="E271" s="85" t="s">
        <v>5</v>
      </c>
      <c r="F271" s="78"/>
      <c r="G271" s="85"/>
      <c r="H271" s="320">
        <f>H272+H276</f>
        <v>0</v>
      </c>
      <c r="I271" s="320">
        <f>I272+I276</f>
        <v>328.8</v>
      </c>
    </row>
    <row r="272" spans="2:17" ht="69.75" customHeight="1" x14ac:dyDescent="0.3">
      <c r="B272" s="114" t="s">
        <v>492</v>
      </c>
      <c r="C272" s="78" t="s">
        <v>22</v>
      </c>
      <c r="D272" s="78" t="s">
        <v>7</v>
      </c>
      <c r="E272" s="78" t="s">
        <v>5</v>
      </c>
      <c r="F272" s="78" t="s">
        <v>192</v>
      </c>
      <c r="G272" s="115"/>
      <c r="H272" s="320">
        <f>H274</f>
        <v>0</v>
      </c>
      <c r="I272" s="320">
        <f>I274</f>
        <v>316.3</v>
      </c>
    </row>
    <row r="273" spans="2:9" ht="29.25" customHeight="1" x14ac:dyDescent="0.3">
      <c r="B273" s="114" t="s">
        <v>322</v>
      </c>
      <c r="C273" s="78" t="s">
        <v>22</v>
      </c>
      <c r="D273" s="78" t="s">
        <v>7</v>
      </c>
      <c r="E273" s="78" t="s">
        <v>5</v>
      </c>
      <c r="F273" s="78" t="s">
        <v>321</v>
      </c>
      <c r="G273" s="115"/>
      <c r="H273" s="320">
        <f>H274</f>
        <v>0</v>
      </c>
      <c r="I273" s="320">
        <f>I274</f>
        <v>316.3</v>
      </c>
    </row>
    <row r="274" spans="2:9" ht="61.5" customHeight="1" x14ac:dyDescent="0.3">
      <c r="B274" s="114" t="s">
        <v>399</v>
      </c>
      <c r="C274" s="78" t="s">
        <v>22</v>
      </c>
      <c r="D274" s="78" t="s">
        <v>7</v>
      </c>
      <c r="E274" s="78" t="s">
        <v>5</v>
      </c>
      <c r="F274" s="78" t="s">
        <v>408</v>
      </c>
      <c r="G274" s="115"/>
      <c r="H274" s="320">
        <f>H275</f>
        <v>0</v>
      </c>
      <c r="I274" s="320">
        <f>I275</f>
        <v>316.3</v>
      </c>
    </row>
    <row r="275" spans="2:9" ht="65.25" customHeight="1" x14ac:dyDescent="0.3">
      <c r="B275" s="114" t="s">
        <v>107</v>
      </c>
      <c r="C275" s="78" t="s">
        <v>22</v>
      </c>
      <c r="D275" s="78" t="s">
        <v>7</v>
      </c>
      <c r="E275" s="78" t="s">
        <v>5</v>
      </c>
      <c r="F275" s="78" t="s">
        <v>408</v>
      </c>
      <c r="G275" s="115" t="s">
        <v>85</v>
      </c>
      <c r="H275" s="320"/>
      <c r="I275" s="320">
        <v>316.3</v>
      </c>
    </row>
    <row r="276" spans="2:9" ht="92.25" customHeight="1" x14ac:dyDescent="0.3">
      <c r="B276" s="128" t="s">
        <v>549</v>
      </c>
      <c r="C276" s="78" t="s">
        <v>22</v>
      </c>
      <c r="D276" s="85" t="s">
        <v>7</v>
      </c>
      <c r="E276" s="85" t="s">
        <v>5</v>
      </c>
      <c r="F276" s="191" t="s">
        <v>550</v>
      </c>
      <c r="G276" s="78"/>
      <c r="H276" s="320">
        <f t="shared" ref="H276:I279" si="34">H277</f>
        <v>0</v>
      </c>
      <c r="I276" s="320">
        <f t="shared" si="34"/>
        <v>12.5</v>
      </c>
    </row>
    <row r="277" spans="2:9" ht="51" customHeight="1" x14ac:dyDescent="0.3">
      <c r="B277" s="114" t="s">
        <v>551</v>
      </c>
      <c r="C277" s="78" t="s">
        <v>22</v>
      </c>
      <c r="D277" s="85" t="s">
        <v>7</v>
      </c>
      <c r="E277" s="85" t="s">
        <v>5</v>
      </c>
      <c r="F277" s="191" t="s">
        <v>552</v>
      </c>
      <c r="G277" s="78"/>
      <c r="H277" s="320">
        <f t="shared" si="34"/>
        <v>0</v>
      </c>
      <c r="I277" s="320">
        <f t="shared" si="34"/>
        <v>12.5</v>
      </c>
    </row>
    <row r="278" spans="2:9" ht="45.75" customHeight="1" x14ac:dyDescent="0.3">
      <c r="B278" s="114" t="s">
        <v>556</v>
      </c>
      <c r="C278" s="78" t="s">
        <v>22</v>
      </c>
      <c r="D278" s="85" t="s">
        <v>7</v>
      </c>
      <c r="E278" s="85" t="s">
        <v>5</v>
      </c>
      <c r="F278" s="191" t="s">
        <v>553</v>
      </c>
      <c r="G278" s="78"/>
      <c r="H278" s="320">
        <f t="shared" si="34"/>
        <v>0</v>
      </c>
      <c r="I278" s="320">
        <f t="shared" si="34"/>
        <v>12.5</v>
      </c>
    </row>
    <row r="279" spans="2:9" ht="51" customHeight="1" x14ac:dyDescent="0.3">
      <c r="B279" s="114" t="s">
        <v>555</v>
      </c>
      <c r="C279" s="78" t="s">
        <v>22</v>
      </c>
      <c r="D279" s="85" t="s">
        <v>7</v>
      </c>
      <c r="E279" s="85" t="s">
        <v>5</v>
      </c>
      <c r="F279" s="191" t="s">
        <v>554</v>
      </c>
      <c r="G279" s="78"/>
      <c r="H279" s="320">
        <f t="shared" si="34"/>
        <v>0</v>
      </c>
      <c r="I279" s="320">
        <f t="shared" si="34"/>
        <v>12.5</v>
      </c>
    </row>
    <row r="280" spans="2:9" ht="65.25" customHeight="1" x14ac:dyDescent="0.3">
      <c r="B280" s="315" t="s">
        <v>107</v>
      </c>
      <c r="C280" s="78" t="s">
        <v>22</v>
      </c>
      <c r="D280" s="85" t="s">
        <v>7</v>
      </c>
      <c r="E280" s="85" t="s">
        <v>5</v>
      </c>
      <c r="F280" s="191" t="s">
        <v>554</v>
      </c>
      <c r="G280" s="78" t="s">
        <v>85</v>
      </c>
      <c r="H280" s="493"/>
      <c r="I280" s="320">
        <v>12.5</v>
      </c>
    </row>
    <row r="281" spans="2:9" ht="34.5" customHeight="1" x14ac:dyDescent="0.3">
      <c r="B281" s="195" t="s">
        <v>17</v>
      </c>
      <c r="C281" s="78" t="s">
        <v>22</v>
      </c>
      <c r="D281" s="445" t="s">
        <v>7</v>
      </c>
      <c r="E281" s="85" t="s">
        <v>11</v>
      </c>
      <c r="F281" s="78"/>
      <c r="G281" s="445"/>
      <c r="H281" s="320">
        <f>H282</f>
        <v>0</v>
      </c>
      <c r="I281" s="320">
        <f>I282</f>
        <v>40</v>
      </c>
    </row>
    <row r="282" spans="2:9" ht="60" customHeight="1" x14ac:dyDescent="0.3">
      <c r="B282" s="444" t="s">
        <v>527</v>
      </c>
      <c r="C282" s="78" t="s">
        <v>22</v>
      </c>
      <c r="D282" s="445" t="s">
        <v>7</v>
      </c>
      <c r="E282" s="85" t="s">
        <v>11</v>
      </c>
      <c r="F282" s="78" t="s">
        <v>232</v>
      </c>
      <c r="G282" s="445"/>
      <c r="H282" s="320">
        <f t="shared" ref="H282:I284" si="35">H283</f>
        <v>0</v>
      </c>
      <c r="I282" s="320">
        <f t="shared" si="35"/>
        <v>40</v>
      </c>
    </row>
    <row r="283" spans="2:9" ht="84" customHeight="1" x14ac:dyDescent="0.3">
      <c r="B283" s="128" t="s">
        <v>124</v>
      </c>
      <c r="C283" s="78" t="s">
        <v>22</v>
      </c>
      <c r="D283" s="445" t="s">
        <v>7</v>
      </c>
      <c r="E283" s="85" t="s">
        <v>11</v>
      </c>
      <c r="F283" s="78" t="s">
        <v>243</v>
      </c>
      <c r="G283" s="445"/>
      <c r="H283" s="320">
        <f t="shared" si="35"/>
        <v>0</v>
      </c>
      <c r="I283" s="320">
        <f t="shared" si="35"/>
        <v>40</v>
      </c>
    </row>
    <row r="284" spans="2:9" ht="81.75" customHeight="1" x14ac:dyDescent="0.3">
      <c r="B284" s="128" t="s">
        <v>149</v>
      </c>
      <c r="C284" s="78" t="s">
        <v>22</v>
      </c>
      <c r="D284" s="445" t="s">
        <v>7</v>
      </c>
      <c r="E284" s="85" t="s">
        <v>11</v>
      </c>
      <c r="F284" s="78" t="s">
        <v>244</v>
      </c>
      <c r="G284" s="445"/>
      <c r="H284" s="320">
        <f t="shared" si="35"/>
        <v>0</v>
      </c>
      <c r="I284" s="320">
        <f t="shared" si="35"/>
        <v>40</v>
      </c>
    </row>
    <row r="285" spans="2:9" ht="68.25" customHeight="1" x14ac:dyDescent="0.3">
      <c r="B285" s="114" t="s">
        <v>107</v>
      </c>
      <c r="C285" s="78" t="s">
        <v>22</v>
      </c>
      <c r="D285" s="85" t="s">
        <v>7</v>
      </c>
      <c r="E285" s="85" t="s">
        <v>11</v>
      </c>
      <c r="F285" s="78" t="s">
        <v>244</v>
      </c>
      <c r="G285" s="85" t="s">
        <v>85</v>
      </c>
      <c r="H285" s="252"/>
      <c r="I285" s="320">
        <v>40</v>
      </c>
    </row>
    <row r="286" spans="2:9" ht="30.75" customHeight="1" x14ac:dyDescent="0.3">
      <c r="B286" s="15" t="s">
        <v>28</v>
      </c>
      <c r="C286" s="6" t="s">
        <v>22</v>
      </c>
      <c r="D286" s="7" t="s">
        <v>23</v>
      </c>
      <c r="E286" s="7"/>
      <c r="F286" s="8"/>
      <c r="G286" s="7"/>
      <c r="H286" s="74">
        <f>H287+H292+H301+H313</f>
        <v>0</v>
      </c>
      <c r="I286" s="74">
        <f>I287+I292+I301+I313</f>
        <v>150576.90000000002</v>
      </c>
    </row>
    <row r="287" spans="2:9" ht="24.75" customHeight="1" x14ac:dyDescent="0.3">
      <c r="B287" s="119" t="s">
        <v>29</v>
      </c>
      <c r="C287" s="8" t="s">
        <v>22</v>
      </c>
      <c r="D287" s="2" t="s">
        <v>23</v>
      </c>
      <c r="E287" s="2" t="s">
        <v>3</v>
      </c>
      <c r="F287" s="8"/>
      <c r="G287" s="2"/>
      <c r="H287" s="318">
        <f t="shared" ref="H287:I290" si="36">H288</f>
        <v>0</v>
      </c>
      <c r="I287" s="318">
        <f t="shared" si="36"/>
        <v>8604.6</v>
      </c>
    </row>
    <row r="288" spans="2:9" ht="61.5" customHeight="1" x14ac:dyDescent="0.3">
      <c r="B288" s="145" t="s">
        <v>528</v>
      </c>
      <c r="C288" s="8" t="s">
        <v>22</v>
      </c>
      <c r="D288" s="9" t="s">
        <v>23</v>
      </c>
      <c r="E288" s="9" t="s">
        <v>3</v>
      </c>
      <c r="F288" s="8" t="s">
        <v>235</v>
      </c>
      <c r="G288" s="2"/>
      <c r="H288" s="318">
        <f t="shared" si="36"/>
        <v>0</v>
      </c>
      <c r="I288" s="318">
        <f t="shared" si="36"/>
        <v>8604.6</v>
      </c>
    </row>
    <row r="289" spans="2:9" ht="81" customHeight="1" x14ac:dyDescent="0.3">
      <c r="B289" s="193" t="s">
        <v>276</v>
      </c>
      <c r="C289" s="8" t="s">
        <v>22</v>
      </c>
      <c r="D289" s="9" t="s">
        <v>23</v>
      </c>
      <c r="E289" s="9" t="s">
        <v>3</v>
      </c>
      <c r="F289" s="8" t="s">
        <v>246</v>
      </c>
      <c r="G289" s="9"/>
      <c r="H289" s="318">
        <f t="shared" si="36"/>
        <v>0</v>
      </c>
      <c r="I289" s="318">
        <f t="shared" si="36"/>
        <v>8604.6</v>
      </c>
    </row>
    <row r="290" spans="2:9" ht="77.25" customHeight="1" x14ac:dyDescent="0.3">
      <c r="B290" s="225" t="s">
        <v>277</v>
      </c>
      <c r="C290" s="8" t="s">
        <v>22</v>
      </c>
      <c r="D290" s="9" t="s">
        <v>23</v>
      </c>
      <c r="E290" s="9" t="s">
        <v>3</v>
      </c>
      <c r="F290" s="8" t="s">
        <v>598</v>
      </c>
      <c r="G290" s="9"/>
      <c r="H290" s="318">
        <f t="shared" si="36"/>
        <v>0</v>
      </c>
      <c r="I290" s="318">
        <f t="shared" si="36"/>
        <v>8604.6</v>
      </c>
    </row>
    <row r="291" spans="2:9" ht="46.5" customHeight="1" x14ac:dyDescent="0.3">
      <c r="B291" s="126" t="s">
        <v>116</v>
      </c>
      <c r="C291" s="8" t="s">
        <v>22</v>
      </c>
      <c r="D291" s="2" t="s">
        <v>23</v>
      </c>
      <c r="E291" s="2" t="s">
        <v>3</v>
      </c>
      <c r="F291" s="8" t="s">
        <v>598</v>
      </c>
      <c r="G291" s="2" t="s">
        <v>115</v>
      </c>
      <c r="H291" s="488"/>
      <c r="I291" s="318">
        <v>8604.6</v>
      </c>
    </row>
    <row r="292" spans="2:9" ht="29.25" customHeight="1" x14ac:dyDescent="0.3">
      <c r="B292" s="128" t="s">
        <v>30</v>
      </c>
      <c r="C292" s="78" t="s">
        <v>22</v>
      </c>
      <c r="D292" s="85" t="s">
        <v>23</v>
      </c>
      <c r="E292" s="85" t="s">
        <v>8</v>
      </c>
      <c r="F292" s="78"/>
      <c r="G292" s="85"/>
      <c r="H292" s="252"/>
      <c r="I292" s="320">
        <f>I297+I293</f>
        <v>1932</v>
      </c>
    </row>
    <row r="293" spans="2:9" ht="60" customHeight="1" x14ac:dyDescent="0.3">
      <c r="B293" s="124" t="s">
        <v>530</v>
      </c>
      <c r="C293" s="8" t="s">
        <v>22</v>
      </c>
      <c r="D293" s="9" t="s">
        <v>23</v>
      </c>
      <c r="E293" s="9" t="s">
        <v>8</v>
      </c>
      <c r="F293" s="8" t="s">
        <v>431</v>
      </c>
      <c r="G293" s="2"/>
      <c r="H293" s="318">
        <f t="shared" ref="H293:I295" si="37">H294</f>
        <v>0</v>
      </c>
      <c r="I293" s="318">
        <f t="shared" si="37"/>
        <v>1200</v>
      </c>
    </row>
    <row r="294" spans="2:9" ht="60" customHeight="1" x14ac:dyDescent="0.3">
      <c r="B294" s="99" t="s">
        <v>579</v>
      </c>
      <c r="C294" s="8" t="s">
        <v>22</v>
      </c>
      <c r="D294" s="2" t="s">
        <v>23</v>
      </c>
      <c r="E294" s="2" t="s">
        <v>8</v>
      </c>
      <c r="F294" s="396" t="s">
        <v>604</v>
      </c>
      <c r="G294" s="2"/>
      <c r="H294" s="318">
        <f t="shared" si="37"/>
        <v>0</v>
      </c>
      <c r="I294" s="318">
        <f t="shared" si="37"/>
        <v>1200</v>
      </c>
    </row>
    <row r="295" spans="2:9" ht="60" customHeight="1" x14ac:dyDescent="0.3">
      <c r="B295" s="315" t="s">
        <v>432</v>
      </c>
      <c r="C295" s="8" t="s">
        <v>22</v>
      </c>
      <c r="D295" s="2" t="s">
        <v>23</v>
      </c>
      <c r="E295" s="2" t="s">
        <v>8</v>
      </c>
      <c r="F295" s="396" t="s">
        <v>605</v>
      </c>
      <c r="G295" s="2"/>
      <c r="H295" s="318">
        <f t="shared" si="37"/>
        <v>0</v>
      </c>
      <c r="I295" s="318">
        <f t="shared" si="37"/>
        <v>1200</v>
      </c>
    </row>
    <row r="296" spans="2:9" ht="45.75" customHeight="1" x14ac:dyDescent="0.3">
      <c r="B296" s="315" t="s">
        <v>311</v>
      </c>
      <c r="C296" s="8" t="s">
        <v>22</v>
      </c>
      <c r="D296" s="2" t="s">
        <v>23</v>
      </c>
      <c r="E296" s="2" t="s">
        <v>8</v>
      </c>
      <c r="F296" s="396" t="s">
        <v>605</v>
      </c>
      <c r="G296" s="2" t="s">
        <v>310</v>
      </c>
      <c r="H296" s="488"/>
      <c r="I296" s="318">
        <v>1200</v>
      </c>
    </row>
    <row r="297" spans="2:9" ht="61.5" customHeight="1" x14ac:dyDescent="0.3">
      <c r="B297" s="254" t="s">
        <v>531</v>
      </c>
      <c r="C297" s="8" t="s">
        <v>22</v>
      </c>
      <c r="D297" s="53" t="s">
        <v>23</v>
      </c>
      <c r="E297" s="53" t="s">
        <v>8</v>
      </c>
      <c r="F297" s="8" t="s">
        <v>235</v>
      </c>
      <c r="G297" s="53"/>
      <c r="H297" s="318">
        <f t="shared" ref="H297:I299" si="38">H298</f>
        <v>0</v>
      </c>
      <c r="I297" s="318">
        <f t="shared" si="38"/>
        <v>732</v>
      </c>
    </row>
    <row r="298" spans="2:9" ht="64.5" customHeight="1" x14ac:dyDescent="0.3">
      <c r="B298" s="253" t="s">
        <v>276</v>
      </c>
      <c r="C298" s="8" t="s">
        <v>22</v>
      </c>
      <c r="D298" s="53" t="s">
        <v>23</v>
      </c>
      <c r="E298" s="53" t="s">
        <v>8</v>
      </c>
      <c r="F298" s="8" t="s">
        <v>246</v>
      </c>
      <c r="G298" s="53"/>
      <c r="H298" s="318">
        <f t="shared" si="38"/>
        <v>0</v>
      </c>
      <c r="I298" s="318">
        <f t="shared" si="38"/>
        <v>732</v>
      </c>
    </row>
    <row r="299" spans="2:9" ht="85.5" customHeight="1" x14ac:dyDescent="0.3">
      <c r="B299" s="253" t="s">
        <v>277</v>
      </c>
      <c r="C299" s="8" t="s">
        <v>22</v>
      </c>
      <c r="D299" s="53" t="s">
        <v>23</v>
      </c>
      <c r="E299" s="53" t="s">
        <v>8</v>
      </c>
      <c r="F299" s="8" t="s">
        <v>598</v>
      </c>
      <c r="G299" s="53"/>
      <c r="H299" s="318">
        <f t="shared" si="38"/>
        <v>0</v>
      </c>
      <c r="I299" s="318">
        <f t="shared" si="38"/>
        <v>732</v>
      </c>
    </row>
    <row r="300" spans="2:9" ht="46.5" customHeight="1" x14ac:dyDescent="0.3">
      <c r="B300" s="255" t="s">
        <v>116</v>
      </c>
      <c r="C300" s="8" t="s">
        <v>22</v>
      </c>
      <c r="D300" s="53" t="s">
        <v>23</v>
      </c>
      <c r="E300" s="53" t="s">
        <v>8</v>
      </c>
      <c r="F300" s="8" t="s">
        <v>598</v>
      </c>
      <c r="G300" s="53" t="s">
        <v>115</v>
      </c>
      <c r="H300" s="152"/>
      <c r="I300" s="318">
        <v>732</v>
      </c>
    </row>
    <row r="301" spans="2:9" ht="31.5" customHeight="1" x14ac:dyDescent="0.3">
      <c r="B301" s="299" t="s">
        <v>54</v>
      </c>
      <c r="C301" s="8" t="s">
        <v>22</v>
      </c>
      <c r="D301" s="53" t="s">
        <v>23</v>
      </c>
      <c r="E301" s="53" t="s">
        <v>10</v>
      </c>
      <c r="F301" s="8"/>
      <c r="G301" s="53"/>
      <c r="H301" s="318">
        <f>H302+H306</f>
        <v>0</v>
      </c>
      <c r="I301" s="318">
        <f>I302+I306</f>
        <v>118499.40000000002</v>
      </c>
    </row>
    <row r="302" spans="2:9" ht="105.75" customHeight="1" x14ac:dyDescent="0.3">
      <c r="B302" s="300" t="s">
        <v>494</v>
      </c>
      <c r="C302" s="8" t="s">
        <v>22</v>
      </c>
      <c r="D302" s="30" t="s">
        <v>23</v>
      </c>
      <c r="E302" s="2" t="s">
        <v>10</v>
      </c>
      <c r="F302" s="78" t="s">
        <v>189</v>
      </c>
      <c r="G302" s="2"/>
      <c r="H302" s="318">
        <f t="shared" ref="H302:I302" si="39">H303</f>
        <v>0</v>
      </c>
      <c r="I302" s="74">
        <f t="shared" si="39"/>
        <v>109976.80000000002</v>
      </c>
    </row>
    <row r="303" spans="2:9" ht="104.25" customHeight="1" x14ac:dyDescent="0.3">
      <c r="B303" s="315" t="s">
        <v>607</v>
      </c>
      <c r="C303" s="8" t="s">
        <v>22</v>
      </c>
      <c r="D303" s="2" t="s">
        <v>23</v>
      </c>
      <c r="E303" s="2" t="s">
        <v>10</v>
      </c>
      <c r="F303" s="8" t="s">
        <v>294</v>
      </c>
      <c r="G303" s="2"/>
      <c r="H303" s="318">
        <f>H304</f>
        <v>0</v>
      </c>
      <c r="I303" s="74">
        <f>I304</f>
        <v>109976.80000000002</v>
      </c>
    </row>
    <row r="304" spans="2:9" ht="117" customHeight="1" x14ac:dyDescent="0.3">
      <c r="B304" s="161" t="s">
        <v>433</v>
      </c>
      <c r="C304" s="8" t="s">
        <v>22</v>
      </c>
      <c r="D304" s="2" t="s">
        <v>23</v>
      </c>
      <c r="E304" s="2" t="s">
        <v>10</v>
      </c>
      <c r="F304" s="8" t="s">
        <v>434</v>
      </c>
      <c r="G304" s="2"/>
      <c r="H304" s="426">
        <f>H305</f>
        <v>0</v>
      </c>
      <c r="I304" s="74">
        <f>I305</f>
        <v>109976.80000000002</v>
      </c>
    </row>
    <row r="305" spans="2:16" ht="34.5" customHeight="1" x14ac:dyDescent="0.3">
      <c r="B305" s="315" t="s">
        <v>119</v>
      </c>
      <c r="C305" s="8" t="s">
        <v>22</v>
      </c>
      <c r="D305" s="2" t="s">
        <v>23</v>
      </c>
      <c r="E305" s="2" t="s">
        <v>10</v>
      </c>
      <c r="F305" s="8" t="s">
        <v>434</v>
      </c>
      <c r="G305" s="2" t="s">
        <v>118</v>
      </c>
      <c r="H305" s="426"/>
      <c r="I305" s="74">
        <f>93243.6+2986.1+13747.1</f>
        <v>109976.80000000002</v>
      </c>
    </row>
    <row r="306" spans="2:16" ht="63.75" customHeight="1" x14ac:dyDescent="0.3">
      <c r="B306" s="315" t="s">
        <v>565</v>
      </c>
      <c r="C306" s="8" t="s">
        <v>22</v>
      </c>
      <c r="D306" s="2" t="s">
        <v>23</v>
      </c>
      <c r="E306" s="2" t="s">
        <v>10</v>
      </c>
      <c r="F306" s="8" t="s">
        <v>423</v>
      </c>
      <c r="G306" s="2"/>
      <c r="H306" s="74">
        <f t="shared" ref="H306:I309" si="40">H307</f>
        <v>0</v>
      </c>
      <c r="I306" s="74">
        <f t="shared" si="40"/>
        <v>8522.6</v>
      </c>
    </row>
    <row r="307" spans="2:16" ht="55.5" customHeight="1" x14ac:dyDescent="0.3">
      <c r="B307" s="315" t="s">
        <v>457</v>
      </c>
      <c r="C307" s="8" t="s">
        <v>22</v>
      </c>
      <c r="D307" s="2" t="s">
        <v>23</v>
      </c>
      <c r="E307" s="2" t="s">
        <v>10</v>
      </c>
      <c r="F307" s="8" t="s">
        <v>456</v>
      </c>
      <c r="G307" s="2"/>
      <c r="H307" s="74">
        <f>H308</f>
        <v>0</v>
      </c>
      <c r="I307" s="74">
        <f t="shared" si="40"/>
        <v>8522.6</v>
      </c>
    </row>
    <row r="308" spans="2:16" ht="46.5" customHeight="1" x14ac:dyDescent="0.3">
      <c r="B308" s="315" t="s">
        <v>464</v>
      </c>
      <c r="C308" s="8" t="s">
        <v>22</v>
      </c>
      <c r="D308" s="2" t="s">
        <v>23</v>
      </c>
      <c r="E308" s="2" t="s">
        <v>10</v>
      </c>
      <c r="F308" s="8" t="s">
        <v>458</v>
      </c>
      <c r="G308" s="2"/>
      <c r="H308" s="74">
        <f>H309+H311</f>
        <v>0</v>
      </c>
      <c r="I308" s="74">
        <f>I309+I311</f>
        <v>8522.6</v>
      </c>
    </row>
    <row r="309" spans="2:16" ht="46.5" customHeight="1" x14ac:dyDescent="0.3">
      <c r="B309" s="315" t="s">
        <v>574</v>
      </c>
      <c r="C309" s="8" t="s">
        <v>22</v>
      </c>
      <c r="D309" s="2" t="s">
        <v>23</v>
      </c>
      <c r="E309" s="2" t="s">
        <v>10</v>
      </c>
      <c r="F309" s="8" t="s">
        <v>566</v>
      </c>
      <c r="G309" s="2"/>
      <c r="H309" s="74">
        <f t="shared" si="40"/>
        <v>0</v>
      </c>
      <c r="I309" s="74">
        <f t="shared" si="40"/>
        <v>8300.2000000000007</v>
      </c>
    </row>
    <row r="310" spans="2:16" ht="44.25" customHeight="1" x14ac:dyDescent="0.3">
      <c r="B310" s="114" t="s">
        <v>311</v>
      </c>
      <c r="C310" s="78" t="s">
        <v>22</v>
      </c>
      <c r="D310" s="85" t="s">
        <v>23</v>
      </c>
      <c r="E310" s="85" t="s">
        <v>10</v>
      </c>
      <c r="F310" s="78" t="s">
        <v>566</v>
      </c>
      <c r="G310" s="85" t="s">
        <v>310</v>
      </c>
      <c r="H310" s="74"/>
      <c r="I310" s="493">
        <f>6093.9+1868.3+338</f>
        <v>8300.2000000000007</v>
      </c>
      <c r="P310" s="340"/>
    </row>
    <row r="311" spans="2:16" ht="56.25" x14ac:dyDescent="0.3">
      <c r="B311" s="315" t="s">
        <v>687</v>
      </c>
      <c r="C311" s="78" t="s">
        <v>22</v>
      </c>
      <c r="D311" s="85" t="s">
        <v>23</v>
      </c>
      <c r="E311" s="85" t="s">
        <v>10</v>
      </c>
      <c r="F311" s="78" t="s">
        <v>686</v>
      </c>
      <c r="G311" s="85"/>
      <c r="H311" s="74">
        <f>H312</f>
        <v>0</v>
      </c>
      <c r="I311" s="493">
        <f>I312</f>
        <v>222.4</v>
      </c>
      <c r="P311" s="340"/>
    </row>
    <row r="312" spans="2:16" ht="44.25" customHeight="1" x14ac:dyDescent="0.3">
      <c r="B312" s="114" t="s">
        <v>311</v>
      </c>
      <c r="C312" s="78" t="s">
        <v>22</v>
      </c>
      <c r="D312" s="85" t="s">
        <v>23</v>
      </c>
      <c r="E312" s="85" t="s">
        <v>10</v>
      </c>
      <c r="F312" s="78" t="s">
        <v>686</v>
      </c>
      <c r="G312" s="85" t="s">
        <v>310</v>
      </c>
      <c r="H312" s="74"/>
      <c r="I312" s="493">
        <v>222.4</v>
      </c>
      <c r="P312" s="340"/>
    </row>
    <row r="313" spans="2:16" ht="44.25" customHeight="1" x14ac:dyDescent="0.3">
      <c r="B313" s="315" t="s">
        <v>81</v>
      </c>
      <c r="C313" s="8" t="s">
        <v>22</v>
      </c>
      <c r="D313" s="2" t="s">
        <v>23</v>
      </c>
      <c r="E313" s="2" t="s">
        <v>4</v>
      </c>
      <c r="F313" s="8"/>
      <c r="G313" s="2"/>
      <c r="H313" s="74">
        <f>H318+H314</f>
        <v>0</v>
      </c>
      <c r="I313" s="74">
        <f>I318+I314</f>
        <v>21540.9</v>
      </c>
      <c r="P313" s="340"/>
    </row>
    <row r="314" spans="2:16" ht="56.25" x14ac:dyDescent="0.3">
      <c r="B314" s="505" t="s">
        <v>531</v>
      </c>
      <c r="C314" s="8" t="s">
        <v>22</v>
      </c>
      <c r="D314" s="53" t="s">
        <v>23</v>
      </c>
      <c r="E314" s="53" t="s">
        <v>4</v>
      </c>
      <c r="F314" s="8" t="s">
        <v>235</v>
      </c>
      <c r="G314" s="53"/>
      <c r="H314" s="74">
        <f t="shared" ref="H314:I316" si="41">H315</f>
        <v>0</v>
      </c>
      <c r="I314" s="74">
        <f t="shared" si="41"/>
        <v>5000</v>
      </c>
      <c r="P314" s="340"/>
    </row>
    <row r="315" spans="2:16" ht="75" x14ac:dyDescent="0.3">
      <c r="B315" s="504" t="s">
        <v>276</v>
      </c>
      <c r="C315" s="8" t="s">
        <v>22</v>
      </c>
      <c r="D315" s="53" t="s">
        <v>23</v>
      </c>
      <c r="E315" s="53" t="s">
        <v>4</v>
      </c>
      <c r="F315" s="8" t="s">
        <v>246</v>
      </c>
      <c r="G315" s="53"/>
      <c r="H315" s="74">
        <f t="shared" si="41"/>
        <v>0</v>
      </c>
      <c r="I315" s="74">
        <f t="shared" si="41"/>
        <v>5000</v>
      </c>
      <c r="P315" s="340"/>
    </row>
    <row r="316" spans="2:16" ht="75" x14ac:dyDescent="0.3">
      <c r="B316" s="504" t="s">
        <v>277</v>
      </c>
      <c r="C316" s="8" t="s">
        <v>22</v>
      </c>
      <c r="D316" s="53" t="s">
        <v>23</v>
      </c>
      <c r="E316" s="53" t="s">
        <v>4</v>
      </c>
      <c r="F316" s="8" t="s">
        <v>598</v>
      </c>
      <c r="G316" s="53"/>
      <c r="H316" s="74">
        <f t="shared" si="41"/>
        <v>0</v>
      </c>
      <c r="I316" s="74">
        <f t="shared" si="41"/>
        <v>5000</v>
      </c>
      <c r="P316" s="340"/>
    </row>
    <row r="317" spans="2:16" ht="20.25" x14ac:dyDescent="0.3">
      <c r="B317" s="504" t="s">
        <v>167</v>
      </c>
      <c r="C317" s="8" t="s">
        <v>22</v>
      </c>
      <c r="D317" s="53" t="s">
        <v>23</v>
      </c>
      <c r="E317" s="53" t="s">
        <v>4</v>
      </c>
      <c r="F317" s="8" t="s">
        <v>598</v>
      </c>
      <c r="G317" s="53" t="s">
        <v>712</v>
      </c>
      <c r="H317" s="74"/>
      <c r="I317" s="74">
        <v>5000</v>
      </c>
      <c r="P317" s="340"/>
    </row>
    <row r="318" spans="2:16" ht="102.75" customHeight="1" x14ac:dyDescent="0.3">
      <c r="B318" s="148" t="s">
        <v>532</v>
      </c>
      <c r="C318" s="8" t="s">
        <v>22</v>
      </c>
      <c r="D318" s="53" t="s">
        <v>23</v>
      </c>
      <c r="E318" s="53" t="s">
        <v>4</v>
      </c>
      <c r="F318" s="30" t="s">
        <v>247</v>
      </c>
      <c r="G318" s="53"/>
      <c r="H318" s="318">
        <f>H320</f>
        <v>0</v>
      </c>
      <c r="I318" s="318">
        <f>I320</f>
        <v>16540.900000000001</v>
      </c>
    </row>
    <row r="319" spans="2:16" ht="45.75" customHeight="1" x14ac:dyDescent="0.3">
      <c r="B319" s="123" t="s">
        <v>354</v>
      </c>
      <c r="C319" s="8" t="s">
        <v>22</v>
      </c>
      <c r="D319" s="53" t="s">
        <v>23</v>
      </c>
      <c r="E319" s="53" t="s">
        <v>4</v>
      </c>
      <c r="F319" s="30" t="s">
        <v>352</v>
      </c>
      <c r="G319" s="53"/>
      <c r="H319" s="318">
        <f>H320</f>
        <v>0</v>
      </c>
      <c r="I319" s="318">
        <f>I320</f>
        <v>16540.900000000001</v>
      </c>
    </row>
    <row r="320" spans="2:16" ht="43.5" customHeight="1" x14ac:dyDescent="0.3">
      <c r="B320" s="142" t="s">
        <v>135</v>
      </c>
      <c r="C320" s="8" t="s">
        <v>22</v>
      </c>
      <c r="D320" s="53" t="s">
        <v>23</v>
      </c>
      <c r="E320" s="53" t="s">
        <v>4</v>
      </c>
      <c r="F320" s="30" t="s">
        <v>353</v>
      </c>
      <c r="G320" s="53"/>
      <c r="H320" s="318">
        <f t="shared" ref="H320:I320" si="42">H321</f>
        <v>0</v>
      </c>
      <c r="I320" s="318">
        <f t="shared" si="42"/>
        <v>16540.900000000001</v>
      </c>
    </row>
    <row r="321" spans="1:9" ht="114" customHeight="1" x14ac:dyDescent="0.3">
      <c r="A321" s="86"/>
      <c r="B321" s="405" t="s">
        <v>470</v>
      </c>
      <c r="C321" s="8" t="s">
        <v>22</v>
      </c>
      <c r="D321" s="2" t="s">
        <v>23</v>
      </c>
      <c r="E321" s="2" t="s">
        <v>4</v>
      </c>
      <c r="F321" s="30" t="s">
        <v>353</v>
      </c>
      <c r="G321" s="8" t="s">
        <v>88</v>
      </c>
      <c r="H321" s="74"/>
      <c r="I321" s="318">
        <f>15990.9+550</f>
        <v>16540.900000000001</v>
      </c>
    </row>
    <row r="322" spans="1:9" ht="64.5" customHeight="1" x14ac:dyDescent="0.3">
      <c r="A322" s="86"/>
      <c r="B322" s="15" t="s">
        <v>175</v>
      </c>
      <c r="C322" s="35">
        <v>902</v>
      </c>
      <c r="D322" s="9" t="s">
        <v>52</v>
      </c>
      <c r="E322" s="9"/>
      <c r="F322" s="8"/>
      <c r="G322" s="8"/>
      <c r="H322" s="318">
        <f t="shared" ref="H322:I324" si="43">H323</f>
        <v>40655.699999999997</v>
      </c>
      <c r="I322" s="318">
        <f t="shared" si="43"/>
        <v>195646.7</v>
      </c>
    </row>
    <row r="323" spans="1:9" ht="39.75" customHeight="1" x14ac:dyDescent="0.3">
      <c r="A323" s="86"/>
      <c r="B323" s="15" t="s">
        <v>318</v>
      </c>
      <c r="C323" s="35">
        <v>902</v>
      </c>
      <c r="D323" s="9" t="s">
        <v>52</v>
      </c>
      <c r="E323" s="9" t="s">
        <v>8</v>
      </c>
      <c r="F323" s="8"/>
      <c r="G323" s="8"/>
      <c r="H323" s="318">
        <f t="shared" si="43"/>
        <v>40655.699999999997</v>
      </c>
      <c r="I323" s="318">
        <f t="shared" si="43"/>
        <v>195646.7</v>
      </c>
    </row>
    <row r="324" spans="1:9" ht="39.75" customHeight="1" x14ac:dyDescent="0.3">
      <c r="A324" s="86"/>
      <c r="B324" s="15" t="s">
        <v>308</v>
      </c>
      <c r="C324" s="35">
        <v>902</v>
      </c>
      <c r="D324" s="9" t="s">
        <v>52</v>
      </c>
      <c r="E324" s="9" t="s">
        <v>8</v>
      </c>
      <c r="F324" s="8" t="s">
        <v>307</v>
      </c>
      <c r="G324" s="8"/>
      <c r="H324" s="318">
        <f t="shared" si="43"/>
        <v>40655.699999999997</v>
      </c>
      <c r="I324" s="318">
        <f t="shared" si="43"/>
        <v>195646.7</v>
      </c>
    </row>
    <row r="325" spans="1:9" ht="38.25" customHeight="1" x14ac:dyDescent="0.3">
      <c r="A325" s="86"/>
      <c r="B325" s="15" t="s">
        <v>401</v>
      </c>
      <c r="C325" s="35">
        <v>902</v>
      </c>
      <c r="D325" s="9" t="s">
        <v>52</v>
      </c>
      <c r="E325" s="9" t="s">
        <v>8</v>
      </c>
      <c r="F325" s="8" t="s">
        <v>306</v>
      </c>
      <c r="G325" s="8"/>
      <c r="H325" s="426">
        <f>H326+H328</f>
        <v>40655.699999999997</v>
      </c>
      <c r="I325" s="426">
        <f>I326+I328</f>
        <v>195646.7</v>
      </c>
    </row>
    <row r="326" spans="1:9" ht="60" customHeight="1" x14ac:dyDescent="0.3">
      <c r="A326" s="86"/>
      <c r="B326" s="219" t="s">
        <v>404</v>
      </c>
      <c r="C326" s="35">
        <v>902</v>
      </c>
      <c r="D326" s="9" t="s">
        <v>52</v>
      </c>
      <c r="E326" s="9" t="s">
        <v>8</v>
      </c>
      <c r="F326" s="8" t="s">
        <v>405</v>
      </c>
      <c r="G326" s="8"/>
      <c r="H326" s="318">
        <f>H327</f>
        <v>35086.699999999997</v>
      </c>
      <c r="I326" s="318">
        <f>I327</f>
        <v>190077.7</v>
      </c>
    </row>
    <row r="327" spans="1:9" ht="34.5" customHeight="1" x14ac:dyDescent="0.3">
      <c r="A327" s="86"/>
      <c r="B327" s="15" t="s">
        <v>320</v>
      </c>
      <c r="C327" s="35">
        <v>902</v>
      </c>
      <c r="D327" s="9" t="s">
        <v>52</v>
      </c>
      <c r="E327" s="9" t="s">
        <v>8</v>
      </c>
      <c r="F327" s="8" t="s">
        <v>405</v>
      </c>
      <c r="G327" s="8" t="s">
        <v>319</v>
      </c>
      <c r="H327" s="74">
        <f>4308.6+691.4+1117.39282+5200+7300+5700+584.7+7684.60718+2500</f>
        <v>35086.699999999997</v>
      </c>
      <c r="I327" s="320">
        <f>37000+33677.1+2400+1290+20585.8+14225.4+2989.1+2099.9+5929.4+3220.1+23957.2+500+7117+4308.6+691.4+1117.39282+5200+7300+5700+584.7+7684.60718+2500</f>
        <v>190077.7</v>
      </c>
    </row>
    <row r="328" spans="1:9" ht="75" x14ac:dyDescent="0.3">
      <c r="A328" s="86"/>
      <c r="B328" s="15" t="s">
        <v>726</v>
      </c>
      <c r="C328" s="35">
        <v>902</v>
      </c>
      <c r="D328" s="9" t="s">
        <v>52</v>
      </c>
      <c r="E328" s="9" t="s">
        <v>8</v>
      </c>
      <c r="F328" s="8" t="s">
        <v>727</v>
      </c>
      <c r="G328" s="8"/>
      <c r="H328" s="74">
        <f>H329</f>
        <v>5569</v>
      </c>
      <c r="I328" s="74">
        <f>I329</f>
        <v>5569</v>
      </c>
    </row>
    <row r="329" spans="1:9" ht="34.5" customHeight="1" x14ac:dyDescent="0.3">
      <c r="A329" s="86"/>
      <c r="B329" s="15" t="s">
        <v>320</v>
      </c>
      <c r="C329" s="35">
        <v>902</v>
      </c>
      <c r="D329" s="9" t="s">
        <v>52</v>
      </c>
      <c r="E329" s="9" t="s">
        <v>8</v>
      </c>
      <c r="F329" s="8" t="s">
        <v>727</v>
      </c>
      <c r="G329" s="8" t="s">
        <v>319</v>
      </c>
      <c r="H329" s="74">
        <v>5569</v>
      </c>
      <c r="I329" s="320">
        <v>5569</v>
      </c>
    </row>
    <row r="330" spans="1:9" ht="84.75" customHeight="1" x14ac:dyDescent="0.3">
      <c r="A330" s="25" t="s">
        <v>39</v>
      </c>
      <c r="B330" s="153" t="s">
        <v>65</v>
      </c>
      <c r="C330" s="18" t="s">
        <v>27</v>
      </c>
      <c r="D330" s="17"/>
      <c r="E330" s="17"/>
      <c r="F330" s="19"/>
      <c r="G330" s="17"/>
      <c r="H330" s="317">
        <f>H331+H345</f>
        <v>0</v>
      </c>
      <c r="I330" s="317">
        <f>I331+I345</f>
        <v>29357.399999999998</v>
      </c>
    </row>
    <row r="331" spans="1:9" ht="29.25" customHeight="1" x14ac:dyDescent="0.3">
      <c r="B331" s="31" t="s">
        <v>19</v>
      </c>
      <c r="C331" s="154" t="s">
        <v>27</v>
      </c>
      <c r="D331" s="155" t="s">
        <v>3</v>
      </c>
      <c r="E331" s="155"/>
      <c r="F331" s="352"/>
      <c r="G331" s="155"/>
      <c r="H331" s="318">
        <f>H332+H341</f>
        <v>0</v>
      </c>
      <c r="I331" s="318">
        <f>I332+I341</f>
        <v>25357.399999999998</v>
      </c>
    </row>
    <row r="332" spans="1:9" ht="63" customHeight="1" x14ac:dyDescent="0.3">
      <c r="B332" s="144" t="s">
        <v>66</v>
      </c>
      <c r="C332" s="8" t="s">
        <v>27</v>
      </c>
      <c r="D332" s="54" t="s">
        <v>3</v>
      </c>
      <c r="E332" s="54" t="s">
        <v>4</v>
      </c>
      <c r="F332" s="352"/>
      <c r="G332" s="54"/>
      <c r="H332" s="318">
        <f t="shared" ref="H332:I332" si="44">H333</f>
        <v>0</v>
      </c>
      <c r="I332" s="318">
        <f t="shared" si="44"/>
        <v>22580.3</v>
      </c>
    </row>
    <row r="333" spans="1:9" ht="60.75" customHeight="1" x14ac:dyDescent="0.3">
      <c r="B333" s="124" t="s">
        <v>534</v>
      </c>
      <c r="C333" s="8" t="s">
        <v>27</v>
      </c>
      <c r="D333" s="30" t="s">
        <v>3</v>
      </c>
      <c r="E333" s="54" t="s">
        <v>4</v>
      </c>
      <c r="F333" s="30" t="s">
        <v>191</v>
      </c>
      <c r="G333" s="9"/>
      <c r="H333" s="318">
        <f>H335</f>
        <v>0</v>
      </c>
      <c r="I333" s="318">
        <f>I335</f>
        <v>22580.3</v>
      </c>
    </row>
    <row r="334" spans="1:9" ht="36" customHeight="1" x14ac:dyDescent="0.3">
      <c r="B334" s="124" t="s">
        <v>324</v>
      </c>
      <c r="C334" s="8" t="s">
        <v>27</v>
      </c>
      <c r="D334" s="30" t="s">
        <v>3</v>
      </c>
      <c r="E334" s="54" t="s">
        <v>4</v>
      </c>
      <c r="F334" s="30" t="s">
        <v>323</v>
      </c>
      <c r="G334" s="9"/>
      <c r="H334" s="318">
        <f>H335</f>
        <v>0</v>
      </c>
      <c r="I334" s="318">
        <f>I335</f>
        <v>22580.3</v>
      </c>
    </row>
    <row r="335" spans="1:9" ht="75.75" customHeight="1" x14ac:dyDescent="0.3">
      <c r="B335" s="124" t="s">
        <v>535</v>
      </c>
      <c r="C335" s="8" t="s">
        <v>27</v>
      </c>
      <c r="D335" s="30" t="s">
        <v>3</v>
      </c>
      <c r="E335" s="54" t="s">
        <v>4</v>
      </c>
      <c r="F335" s="30" t="s">
        <v>332</v>
      </c>
      <c r="G335" s="9"/>
      <c r="H335" s="318">
        <f>H337+H338+H339</f>
        <v>0</v>
      </c>
      <c r="I335" s="318">
        <f>I337+I338+I339</f>
        <v>22580.3</v>
      </c>
    </row>
    <row r="336" spans="1:9" ht="48" customHeight="1" x14ac:dyDescent="0.3">
      <c r="B336" s="294" t="s">
        <v>95</v>
      </c>
      <c r="C336" s="8" t="s">
        <v>27</v>
      </c>
      <c r="D336" s="30" t="s">
        <v>3</v>
      </c>
      <c r="E336" s="54" t="s">
        <v>4</v>
      </c>
      <c r="F336" s="30" t="s">
        <v>333</v>
      </c>
      <c r="G336" s="9"/>
      <c r="H336" s="318">
        <f>H337+H338+H339</f>
        <v>0</v>
      </c>
      <c r="I336" s="318">
        <f>I337+I338+I339</f>
        <v>22580.3</v>
      </c>
    </row>
    <row r="337" spans="1:9" ht="48" customHeight="1" x14ac:dyDescent="0.3">
      <c r="B337" s="141" t="s">
        <v>442</v>
      </c>
      <c r="C337" s="8" t="s">
        <v>27</v>
      </c>
      <c r="D337" s="30" t="s">
        <v>3</v>
      </c>
      <c r="E337" s="54" t="s">
        <v>4</v>
      </c>
      <c r="F337" s="30" t="s">
        <v>333</v>
      </c>
      <c r="G337" s="9" t="s">
        <v>84</v>
      </c>
      <c r="H337" s="487">
        <v>-5</v>
      </c>
      <c r="I337" s="320">
        <f>21795.8-5</f>
        <v>21790.799999999999</v>
      </c>
    </row>
    <row r="338" spans="1:9" ht="59.25" customHeight="1" x14ac:dyDescent="0.3">
      <c r="B338" s="147" t="s">
        <v>107</v>
      </c>
      <c r="C338" s="8" t="s">
        <v>27</v>
      </c>
      <c r="D338" s="30" t="s">
        <v>3</v>
      </c>
      <c r="E338" s="54" t="s">
        <v>4</v>
      </c>
      <c r="F338" s="30" t="s">
        <v>333</v>
      </c>
      <c r="G338" s="9" t="s">
        <v>85</v>
      </c>
      <c r="H338" s="487"/>
      <c r="I338" s="320">
        <v>759.5</v>
      </c>
    </row>
    <row r="339" spans="1:9" ht="33" customHeight="1" x14ac:dyDescent="0.3">
      <c r="B339" s="99" t="s">
        <v>168</v>
      </c>
      <c r="C339" s="8" t="s">
        <v>27</v>
      </c>
      <c r="D339" s="30" t="s">
        <v>3</v>
      </c>
      <c r="E339" s="54" t="s">
        <v>4</v>
      </c>
      <c r="F339" s="30" t="s">
        <v>333</v>
      </c>
      <c r="G339" s="9" t="s">
        <v>86</v>
      </c>
      <c r="H339" s="487">
        <v>5</v>
      </c>
      <c r="I339" s="320">
        <f>25+5</f>
        <v>30</v>
      </c>
    </row>
    <row r="340" spans="1:9" ht="33" customHeight="1" x14ac:dyDescent="0.3">
      <c r="B340" s="99" t="s">
        <v>24</v>
      </c>
      <c r="C340" s="8" t="s">
        <v>27</v>
      </c>
      <c r="D340" s="30" t="s">
        <v>3</v>
      </c>
      <c r="E340" s="54" t="s">
        <v>64</v>
      </c>
      <c r="F340" s="30"/>
      <c r="G340" s="9"/>
      <c r="H340" s="318">
        <f>H341</f>
        <v>0</v>
      </c>
      <c r="I340" s="318">
        <f>I341</f>
        <v>2777.1</v>
      </c>
    </row>
    <row r="341" spans="1:9" ht="81" customHeight="1" x14ac:dyDescent="0.3">
      <c r="B341" s="194" t="s">
        <v>499</v>
      </c>
      <c r="C341" s="8" t="s">
        <v>27</v>
      </c>
      <c r="D341" s="2" t="s">
        <v>3</v>
      </c>
      <c r="E341" s="2" t="s">
        <v>64</v>
      </c>
      <c r="F341" s="78" t="s">
        <v>196</v>
      </c>
      <c r="G341" s="136"/>
      <c r="H341" s="318">
        <f>H343</f>
        <v>0</v>
      </c>
      <c r="I341" s="318">
        <f>I343</f>
        <v>2777.1</v>
      </c>
    </row>
    <row r="342" spans="1:9" ht="66" customHeight="1" x14ac:dyDescent="0.3">
      <c r="B342" s="114" t="s">
        <v>206</v>
      </c>
      <c r="C342" s="8" t="s">
        <v>27</v>
      </c>
      <c r="D342" s="2" t="s">
        <v>3</v>
      </c>
      <c r="E342" s="2" t="s">
        <v>64</v>
      </c>
      <c r="F342" s="78" t="s">
        <v>325</v>
      </c>
      <c r="G342" s="136"/>
      <c r="H342" s="318">
        <f>H343</f>
        <v>0</v>
      </c>
      <c r="I342" s="318">
        <f>I343</f>
        <v>2777.1</v>
      </c>
    </row>
    <row r="343" spans="1:9" ht="83.25" customHeight="1" x14ac:dyDescent="0.3">
      <c r="B343" s="192" t="s">
        <v>367</v>
      </c>
      <c r="C343" s="8" t="s">
        <v>27</v>
      </c>
      <c r="D343" s="2" t="s">
        <v>3</v>
      </c>
      <c r="E343" s="8" t="s">
        <v>64</v>
      </c>
      <c r="F343" s="8" t="s">
        <v>372</v>
      </c>
      <c r="G343" s="2"/>
      <c r="H343" s="318">
        <f t="shared" ref="H343:I343" si="45">H344</f>
        <v>0</v>
      </c>
      <c r="I343" s="318">
        <f t="shared" si="45"/>
        <v>2777.1</v>
      </c>
    </row>
    <row r="344" spans="1:9" ht="61.5" customHeight="1" x14ac:dyDescent="0.3">
      <c r="B344" s="194" t="s">
        <v>107</v>
      </c>
      <c r="C344" s="8" t="s">
        <v>27</v>
      </c>
      <c r="D344" s="2" t="s">
        <v>3</v>
      </c>
      <c r="E344" s="2" t="s">
        <v>64</v>
      </c>
      <c r="F344" s="8" t="s">
        <v>372</v>
      </c>
      <c r="G344" s="2" t="s">
        <v>85</v>
      </c>
      <c r="H344" s="488"/>
      <c r="I344" s="318">
        <v>2777.1</v>
      </c>
    </row>
    <row r="345" spans="1:9" ht="67.5" customHeight="1" x14ac:dyDescent="0.3">
      <c r="B345" s="15" t="s">
        <v>175</v>
      </c>
      <c r="C345" s="8" t="s">
        <v>27</v>
      </c>
      <c r="D345" s="2" t="s">
        <v>52</v>
      </c>
      <c r="E345" s="2"/>
      <c r="F345" s="8"/>
      <c r="G345" s="2"/>
      <c r="H345" s="318">
        <f t="shared" ref="H345:I350" si="46">H346</f>
        <v>0</v>
      </c>
      <c r="I345" s="318">
        <f t="shared" si="46"/>
        <v>4000</v>
      </c>
    </row>
    <row r="346" spans="1:9" ht="70.5" customHeight="1" x14ac:dyDescent="0.3">
      <c r="B346" s="15" t="s">
        <v>443</v>
      </c>
      <c r="C346" s="8" t="s">
        <v>27</v>
      </c>
      <c r="D346" s="2" t="s">
        <v>52</v>
      </c>
      <c r="E346" s="2" t="s">
        <v>3</v>
      </c>
      <c r="F346" s="8"/>
      <c r="G346" s="2"/>
      <c r="H346" s="318">
        <f t="shared" si="46"/>
        <v>0</v>
      </c>
      <c r="I346" s="318">
        <f t="shared" si="46"/>
        <v>4000</v>
      </c>
    </row>
    <row r="347" spans="1:9" ht="68.25" customHeight="1" x14ac:dyDescent="0.3">
      <c r="B347" s="124" t="s">
        <v>534</v>
      </c>
      <c r="C347" s="8" t="s">
        <v>27</v>
      </c>
      <c r="D347" s="2" t="s">
        <v>52</v>
      </c>
      <c r="E347" s="2" t="s">
        <v>3</v>
      </c>
      <c r="F347" s="8" t="s">
        <v>191</v>
      </c>
      <c r="G347" s="2"/>
      <c r="H347" s="318">
        <f t="shared" si="46"/>
        <v>0</v>
      </c>
      <c r="I347" s="318">
        <f t="shared" si="46"/>
        <v>4000</v>
      </c>
    </row>
    <row r="348" spans="1:9" ht="33" customHeight="1" x14ac:dyDescent="0.3">
      <c r="B348" s="124" t="s">
        <v>324</v>
      </c>
      <c r="C348" s="8" t="s">
        <v>27</v>
      </c>
      <c r="D348" s="2" t="s">
        <v>52</v>
      </c>
      <c r="E348" s="2" t="s">
        <v>3</v>
      </c>
      <c r="F348" s="8" t="s">
        <v>323</v>
      </c>
      <c r="G348" s="2"/>
      <c r="H348" s="318">
        <f t="shared" si="46"/>
        <v>0</v>
      </c>
      <c r="I348" s="318">
        <f t="shared" si="46"/>
        <v>4000</v>
      </c>
    </row>
    <row r="349" spans="1:9" ht="61.5" customHeight="1" x14ac:dyDescent="0.3">
      <c r="B349" s="315" t="s">
        <v>416</v>
      </c>
      <c r="C349" s="8" t="s">
        <v>27</v>
      </c>
      <c r="D349" s="2" t="s">
        <v>52</v>
      </c>
      <c r="E349" s="2" t="s">
        <v>3</v>
      </c>
      <c r="F349" s="8" t="s">
        <v>411</v>
      </c>
      <c r="G349" s="2"/>
      <c r="H349" s="318">
        <f t="shared" si="46"/>
        <v>0</v>
      </c>
      <c r="I349" s="318">
        <f t="shared" si="46"/>
        <v>4000</v>
      </c>
    </row>
    <row r="350" spans="1:9" ht="61.5" customHeight="1" x14ac:dyDescent="0.3">
      <c r="B350" s="315" t="s">
        <v>415</v>
      </c>
      <c r="C350" s="8" t="s">
        <v>27</v>
      </c>
      <c r="D350" s="2" t="s">
        <v>52</v>
      </c>
      <c r="E350" s="2" t="s">
        <v>3</v>
      </c>
      <c r="F350" s="8" t="s">
        <v>412</v>
      </c>
      <c r="G350" s="2"/>
      <c r="H350" s="318">
        <f t="shared" si="46"/>
        <v>0</v>
      </c>
      <c r="I350" s="318">
        <f t="shared" si="46"/>
        <v>4000</v>
      </c>
    </row>
    <row r="351" spans="1:9" ht="30" customHeight="1" x14ac:dyDescent="0.3">
      <c r="B351" s="315" t="s">
        <v>414</v>
      </c>
      <c r="C351" s="8" t="s">
        <v>27</v>
      </c>
      <c r="D351" s="2" t="s">
        <v>52</v>
      </c>
      <c r="E351" s="2" t="s">
        <v>3</v>
      </c>
      <c r="F351" s="8" t="s">
        <v>412</v>
      </c>
      <c r="G351" s="2" t="s">
        <v>413</v>
      </c>
      <c r="H351" s="488"/>
      <c r="I351" s="318">
        <v>4000</v>
      </c>
    </row>
    <row r="352" spans="1:9" ht="93.75" customHeight="1" x14ac:dyDescent="0.3">
      <c r="A352" s="25" t="s">
        <v>40</v>
      </c>
      <c r="B352" s="143" t="s">
        <v>128</v>
      </c>
      <c r="C352" s="156" t="s">
        <v>129</v>
      </c>
      <c r="D352" s="7"/>
      <c r="E352" s="7"/>
      <c r="F352" s="8"/>
      <c r="G352" s="7"/>
      <c r="H352" s="317">
        <f>H353+H365</f>
        <v>0</v>
      </c>
      <c r="I352" s="317">
        <f>I353+I365</f>
        <v>4991.5</v>
      </c>
    </row>
    <row r="353" spans="2:9" ht="33.75" customHeight="1" x14ac:dyDescent="0.3">
      <c r="B353" s="31" t="s">
        <v>19</v>
      </c>
      <c r="C353" s="154" t="s">
        <v>129</v>
      </c>
      <c r="D353" s="155" t="s">
        <v>3</v>
      </c>
      <c r="E353" s="155"/>
      <c r="F353" s="352"/>
      <c r="G353" s="155"/>
      <c r="H353" s="318">
        <f>H354+H360</f>
        <v>0</v>
      </c>
      <c r="I353" s="318">
        <f>I354+I360</f>
        <v>4873</v>
      </c>
    </row>
    <row r="354" spans="2:9" ht="78" customHeight="1" x14ac:dyDescent="0.3">
      <c r="B354" s="144" t="s">
        <v>66</v>
      </c>
      <c r="C354" s="8" t="s">
        <v>129</v>
      </c>
      <c r="D354" s="54" t="s">
        <v>3</v>
      </c>
      <c r="E354" s="54" t="s">
        <v>4</v>
      </c>
      <c r="F354" s="352"/>
      <c r="G354" s="54"/>
      <c r="H354" s="318">
        <f>H355</f>
        <v>0</v>
      </c>
      <c r="I354" s="318">
        <f>I355</f>
        <v>4799.8</v>
      </c>
    </row>
    <row r="355" spans="2:9" ht="45" customHeight="1" x14ac:dyDescent="0.3">
      <c r="B355" s="124" t="s">
        <v>130</v>
      </c>
      <c r="C355" s="8" t="s">
        <v>129</v>
      </c>
      <c r="D355" s="30" t="s">
        <v>3</v>
      </c>
      <c r="E355" s="54" t="s">
        <v>4</v>
      </c>
      <c r="F355" s="30" t="s">
        <v>280</v>
      </c>
      <c r="G355" s="9"/>
      <c r="H355" s="318">
        <f t="shared" ref="H355:I356" si="47">H356</f>
        <v>0</v>
      </c>
      <c r="I355" s="318">
        <f t="shared" si="47"/>
        <v>4799.8</v>
      </c>
    </row>
    <row r="356" spans="2:9" ht="43.5" customHeight="1" x14ac:dyDescent="0.3">
      <c r="B356" s="124" t="s">
        <v>131</v>
      </c>
      <c r="C356" s="8" t="s">
        <v>129</v>
      </c>
      <c r="D356" s="30" t="s">
        <v>3</v>
      </c>
      <c r="E356" s="54" t="s">
        <v>4</v>
      </c>
      <c r="F356" s="30" t="s">
        <v>279</v>
      </c>
      <c r="G356" s="9"/>
      <c r="H356" s="318">
        <f t="shared" si="47"/>
        <v>0</v>
      </c>
      <c r="I356" s="318">
        <f t="shared" si="47"/>
        <v>4799.8</v>
      </c>
    </row>
    <row r="357" spans="2:9" ht="41.25" customHeight="1" x14ac:dyDescent="0.3">
      <c r="B357" s="144" t="s">
        <v>95</v>
      </c>
      <c r="C357" s="8" t="s">
        <v>129</v>
      </c>
      <c r="D357" s="30" t="s">
        <v>3</v>
      </c>
      <c r="E357" s="54" t="s">
        <v>4</v>
      </c>
      <c r="F357" s="30" t="s">
        <v>278</v>
      </c>
      <c r="G357" s="9"/>
      <c r="H357" s="318">
        <f>H358+H359</f>
        <v>0</v>
      </c>
      <c r="I357" s="318">
        <f>I358+I359</f>
        <v>4799.8</v>
      </c>
    </row>
    <row r="358" spans="2:9" ht="41.25" customHeight="1" x14ac:dyDescent="0.3">
      <c r="B358" s="141" t="s">
        <v>442</v>
      </c>
      <c r="C358" s="8" t="s">
        <v>129</v>
      </c>
      <c r="D358" s="30" t="s">
        <v>3</v>
      </c>
      <c r="E358" s="54" t="s">
        <v>4</v>
      </c>
      <c r="F358" s="30" t="s">
        <v>278</v>
      </c>
      <c r="G358" s="9" t="s">
        <v>84</v>
      </c>
      <c r="H358" s="487"/>
      <c r="I358" s="318">
        <v>4782.2</v>
      </c>
    </row>
    <row r="359" spans="2:9" ht="63.75" customHeight="1" x14ac:dyDescent="0.3">
      <c r="B359" s="147" t="s">
        <v>107</v>
      </c>
      <c r="C359" s="8" t="s">
        <v>129</v>
      </c>
      <c r="D359" s="30" t="s">
        <v>3</v>
      </c>
      <c r="E359" s="54" t="s">
        <v>4</v>
      </c>
      <c r="F359" s="30" t="s">
        <v>278</v>
      </c>
      <c r="G359" s="9" t="s">
        <v>85</v>
      </c>
      <c r="H359" s="487"/>
      <c r="I359" s="318">
        <v>17.600000000000001</v>
      </c>
    </row>
    <row r="360" spans="2:9" ht="45" customHeight="1" x14ac:dyDescent="0.3">
      <c r="B360" s="99" t="s">
        <v>24</v>
      </c>
      <c r="C360" s="8" t="s">
        <v>129</v>
      </c>
      <c r="D360" s="30" t="s">
        <v>3</v>
      </c>
      <c r="E360" s="54" t="s">
        <v>64</v>
      </c>
      <c r="F360" s="30"/>
      <c r="G360" s="9"/>
      <c r="H360" s="318">
        <f t="shared" ref="H360:I363" si="48">H361</f>
        <v>0</v>
      </c>
      <c r="I360" s="318">
        <f t="shared" si="48"/>
        <v>73.2</v>
      </c>
    </row>
    <row r="361" spans="2:9" ht="90.75" customHeight="1" x14ac:dyDescent="0.3">
      <c r="B361" s="315" t="s">
        <v>499</v>
      </c>
      <c r="C361" s="8" t="s">
        <v>129</v>
      </c>
      <c r="D361" s="2" t="s">
        <v>3</v>
      </c>
      <c r="E361" s="2" t="s">
        <v>64</v>
      </c>
      <c r="F361" s="78" t="s">
        <v>196</v>
      </c>
      <c r="G361" s="136"/>
      <c r="H361" s="318">
        <f t="shared" si="48"/>
        <v>0</v>
      </c>
      <c r="I361" s="318">
        <f t="shared" si="48"/>
        <v>73.2</v>
      </c>
    </row>
    <row r="362" spans="2:9" ht="63.75" customHeight="1" x14ac:dyDescent="0.3">
      <c r="B362" s="114" t="s">
        <v>206</v>
      </c>
      <c r="C362" s="8" t="s">
        <v>129</v>
      </c>
      <c r="D362" s="2" t="s">
        <v>3</v>
      </c>
      <c r="E362" s="2" t="s">
        <v>64</v>
      </c>
      <c r="F362" s="78" t="s">
        <v>325</v>
      </c>
      <c r="G362" s="136"/>
      <c r="H362" s="318">
        <f t="shared" si="48"/>
        <v>0</v>
      </c>
      <c r="I362" s="318">
        <f t="shared" si="48"/>
        <v>73.2</v>
      </c>
    </row>
    <row r="363" spans="2:9" ht="63.75" customHeight="1" x14ac:dyDescent="0.3">
      <c r="B363" s="417" t="s">
        <v>367</v>
      </c>
      <c r="C363" s="8" t="s">
        <v>129</v>
      </c>
      <c r="D363" s="2" t="s">
        <v>3</v>
      </c>
      <c r="E363" s="8" t="s">
        <v>64</v>
      </c>
      <c r="F363" s="8" t="s">
        <v>372</v>
      </c>
      <c r="G363" s="2"/>
      <c r="H363" s="318">
        <f t="shared" si="48"/>
        <v>0</v>
      </c>
      <c r="I363" s="318">
        <f t="shared" si="48"/>
        <v>73.2</v>
      </c>
    </row>
    <row r="364" spans="2:9" ht="63.75" customHeight="1" x14ac:dyDescent="0.3">
      <c r="B364" s="315" t="s">
        <v>107</v>
      </c>
      <c r="C364" s="8" t="s">
        <v>129</v>
      </c>
      <c r="D364" s="2" t="s">
        <v>3</v>
      </c>
      <c r="E364" s="2" t="s">
        <v>64</v>
      </c>
      <c r="F364" s="8" t="s">
        <v>372</v>
      </c>
      <c r="G364" s="2" t="s">
        <v>85</v>
      </c>
      <c r="H364" s="488"/>
      <c r="I364" s="318">
        <v>73.2</v>
      </c>
    </row>
    <row r="365" spans="2:9" ht="30" customHeight="1" x14ac:dyDescent="0.3">
      <c r="B365" s="114" t="s">
        <v>0</v>
      </c>
      <c r="C365" s="78" t="s">
        <v>129</v>
      </c>
      <c r="D365" s="85" t="s">
        <v>7</v>
      </c>
      <c r="E365" s="85"/>
      <c r="F365" s="78"/>
      <c r="G365" s="85"/>
      <c r="H365" s="320">
        <f>H366</f>
        <v>0</v>
      </c>
      <c r="I365" s="320">
        <f>I366</f>
        <v>118.5</v>
      </c>
    </row>
    <row r="366" spans="2:9" ht="49.5" customHeight="1" x14ac:dyDescent="0.3">
      <c r="B366" s="114" t="s">
        <v>53</v>
      </c>
      <c r="C366" s="78" t="s">
        <v>129</v>
      </c>
      <c r="D366" s="85" t="s">
        <v>7</v>
      </c>
      <c r="E366" s="85" t="s">
        <v>5</v>
      </c>
      <c r="F366" s="78"/>
      <c r="G366" s="85"/>
      <c r="H366" s="320">
        <f>H367</f>
        <v>0</v>
      </c>
      <c r="I366" s="320">
        <f>I367</f>
        <v>118.5</v>
      </c>
    </row>
    <row r="367" spans="2:9" ht="63.75" customHeight="1" x14ac:dyDescent="0.3">
      <c r="B367" s="114" t="s">
        <v>492</v>
      </c>
      <c r="C367" s="78" t="s">
        <v>129</v>
      </c>
      <c r="D367" s="78" t="s">
        <v>7</v>
      </c>
      <c r="E367" s="78" t="s">
        <v>5</v>
      </c>
      <c r="F367" s="78" t="s">
        <v>192</v>
      </c>
      <c r="G367" s="115"/>
      <c r="H367" s="320">
        <f>H369</f>
        <v>0</v>
      </c>
      <c r="I367" s="320">
        <f>I369</f>
        <v>118.5</v>
      </c>
    </row>
    <row r="368" spans="2:9" ht="26.25" customHeight="1" x14ac:dyDescent="0.3">
      <c r="B368" s="114" t="s">
        <v>322</v>
      </c>
      <c r="C368" s="78" t="s">
        <v>129</v>
      </c>
      <c r="D368" s="78" t="s">
        <v>7</v>
      </c>
      <c r="E368" s="78" t="s">
        <v>5</v>
      </c>
      <c r="F368" s="78" t="s">
        <v>321</v>
      </c>
      <c r="G368" s="115"/>
      <c r="H368" s="320">
        <f>H369</f>
        <v>0</v>
      </c>
      <c r="I368" s="320">
        <f>I369</f>
        <v>118.5</v>
      </c>
    </row>
    <row r="369" spans="1:9" ht="63.75" customHeight="1" x14ac:dyDescent="0.3">
      <c r="B369" s="114" t="s">
        <v>399</v>
      </c>
      <c r="C369" s="78" t="s">
        <v>129</v>
      </c>
      <c r="D369" s="78" t="s">
        <v>7</v>
      </c>
      <c r="E369" s="78" t="s">
        <v>5</v>
      </c>
      <c r="F369" s="78" t="s">
        <v>408</v>
      </c>
      <c r="G369" s="115"/>
      <c r="H369" s="320">
        <f>H370</f>
        <v>0</v>
      </c>
      <c r="I369" s="320">
        <f>I370</f>
        <v>118.5</v>
      </c>
    </row>
    <row r="370" spans="1:9" ht="63.75" customHeight="1" x14ac:dyDescent="0.3">
      <c r="B370" s="114" t="s">
        <v>107</v>
      </c>
      <c r="C370" s="78" t="s">
        <v>129</v>
      </c>
      <c r="D370" s="78" t="s">
        <v>7</v>
      </c>
      <c r="E370" s="78" t="s">
        <v>5</v>
      </c>
      <c r="F370" s="78" t="s">
        <v>408</v>
      </c>
      <c r="G370" s="115" t="s">
        <v>85</v>
      </c>
      <c r="H370" s="320"/>
      <c r="I370" s="320">
        <v>118.5</v>
      </c>
    </row>
    <row r="371" spans="1:9" ht="78.75" customHeight="1" x14ac:dyDescent="0.3">
      <c r="A371" s="25" t="s">
        <v>41</v>
      </c>
      <c r="B371" s="143" t="s">
        <v>74</v>
      </c>
      <c r="C371" s="18" t="s">
        <v>75</v>
      </c>
      <c r="D371" s="19"/>
      <c r="E371" s="19"/>
      <c r="F371" s="19"/>
      <c r="G371" s="19"/>
      <c r="H371" s="317">
        <f>H372+H380</f>
        <v>0</v>
      </c>
      <c r="I371" s="317">
        <f>I372+I380</f>
        <v>7970.5</v>
      </c>
    </row>
    <row r="372" spans="1:9" ht="27" customHeight="1" x14ac:dyDescent="0.3">
      <c r="A372" s="90"/>
      <c r="B372" s="31" t="s">
        <v>19</v>
      </c>
      <c r="C372" s="8" t="s">
        <v>75</v>
      </c>
      <c r="D372" s="2" t="s">
        <v>3</v>
      </c>
      <c r="E372" s="2"/>
      <c r="F372" s="8"/>
      <c r="G372" s="2"/>
      <c r="H372" s="318">
        <f t="shared" ref="H372:I373" si="49">H373</f>
        <v>0</v>
      </c>
      <c r="I372" s="318">
        <f t="shared" si="49"/>
        <v>7879.5</v>
      </c>
    </row>
    <row r="373" spans="1:9" ht="77.25" customHeight="1" x14ac:dyDescent="0.3">
      <c r="A373" s="90"/>
      <c r="B373" s="146" t="s">
        <v>66</v>
      </c>
      <c r="C373" s="8" t="s">
        <v>75</v>
      </c>
      <c r="D373" s="54" t="s">
        <v>3</v>
      </c>
      <c r="E373" s="54" t="s">
        <v>4</v>
      </c>
      <c r="F373" s="352"/>
      <c r="G373" s="54"/>
      <c r="H373" s="318">
        <f t="shared" si="49"/>
        <v>0</v>
      </c>
      <c r="I373" s="318">
        <f t="shared" si="49"/>
        <v>7879.5</v>
      </c>
    </row>
    <row r="374" spans="1:9" ht="62.25" customHeight="1" x14ac:dyDescent="0.3">
      <c r="A374" s="90"/>
      <c r="B374" s="157" t="s">
        <v>110</v>
      </c>
      <c r="C374" s="8" t="s">
        <v>75</v>
      </c>
      <c r="D374" s="30" t="s">
        <v>3</v>
      </c>
      <c r="E374" s="54" t="s">
        <v>4</v>
      </c>
      <c r="F374" s="30" t="s">
        <v>296</v>
      </c>
      <c r="G374" s="9"/>
      <c r="H374" s="318">
        <f>H375</f>
        <v>0</v>
      </c>
      <c r="I374" s="318">
        <f>I375</f>
        <v>7879.5</v>
      </c>
    </row>
    <row r="375" spans="1:9" ht="51" customHeight="1" x14ac:dyDescent="0.3">
      <c r="A375" s="90"/>
      <c r="B375" s="147" t="s">
        <v>100</v>
      </c>
      <c r="C375" s="8" t="s">
        <v>75</v>
      </c>
      <c r="D375" s="30" t="s">
        <v>3</v>
      </c>
      <c r="E375" s="54" t="s">
        <v>4</v>
      </c>
      <c r="F375" s="30" t="s">
        <v>297</v>
      </c>
      <c r="G375" s="2"/>
      <c r="H375" s="318">
        <f>H376</f>
        <v>0</v>
      </c>
      <c r="I375" s="318">
        <f>I376</f>
        <v>7879.5</v>
      </c>
    </row>
    <row r="376" spans="1:9" ht="50.25" customHeight="1" x14ac:dyDescent="0.3">
      <c r="A376" s="90"/>
      <c r="B376" s="147" t="s">
        <v>95</v>
      </c>
      <c r="C376" s="8" t="s">
        <v>75</v>
      </c>
      <c r="D376" s="30" t="s">
        <v>3</v>
      </c>
      <c r="E376" s="54" t="s">
        <v>4</v>
      </c>
      <c r="F376" s="30" t="s">
        <v>298</v>
      </c>
      <c r="G376" s="2"/>
      <c r="H376" s="318">
        <f>H377+H378+H379</f>
        <v>0</v>
      </c>
      <c r="I376" s="318">
        <f>I377+I378+I379</f>
        <v>7879.5</v>
      </c>
    </row>
    <row r="377" spans="1:9" ht="48" customHeight="1" x14ac:dyDescent="0.3">
      <c r="A377" s="90"/>
      <c r="B377" s="141" t="s">
        <v>442</v>
      </c>
      <c r="C377" s="8" t="s">
        <v>75</v>
      </c>
      <c r="D377" s="30" t="s">
        <v>3</v>
      </c>
      <c r="E377" s="54" t="s">
        <v>4</v>
      </c>
      <c r="F377" s="30" t="s">
        <v>298</v>
      </c>
      <c r="G377" s="2" t="s">
        <v>84</v>
      </c>
      <c r="H377" s="488"/>
      <c r="I377" s="318">
        <v>6679.7</v>
      </c>
    </row>
    <row r="378" spans="1:9" ht="65.25" customHeight="1" x14ac:dyDescent="0.3">
      <c r="A378" s="90"/>
      <c r="B378" s="147" t="s">
        <v>107</v>
      </c>
      <c r="C378" s="8" t="s">
        <v>75</v>
      </c>
      <c r="D378" s="30" t="s">
        <v>3</v>
      </c>
      <c r="E378" s="54" t="s">
        <v>4</v>
      </c>
      <c r="F378" s="30" t="s">
        <v>298</v>
      </c>
      <c r="G378" s="2" t="s">
        <v>85</v>
      </c>
      <c r="H378" s="488"/>
      <c r="I378" s="318">
        <f>1271.8-57.3-33.7</f>
        <v>1180.8</v>
      </c>
    </row>
    <row r="379" spans="1:9" ht="42" customHeight="1" x14ac:dyDescent="0.3">
      <c r="A379" s="90"/>
      <c r="B379" s="99" t="s">
        <v>168</v>
      </c>
      <c r="C379" s="8" t="s">
        <v>75</v>
      </c>
      <c r="D379" s="30" t="s">
        <v>3</v>
      </c>
      <c r="E379" s="54" t="s">
        <v>4</v>
      </c>
      <c r="F379" s="30" t="s">
        <v>298</v>
      </c>
      <c r="G379" s="2" t="s">
        <v>86</v>
      </c>
      <c r="H379" s="488"/>
      <c r="I379" s="318">
        <v>19</v>
      </c>
    </row>
    <row r="380" spans="1:9" ht="32.25" customHeight="1" x14ac:dyDescent="0.3">
      <c r="A380" s="90"/>
      <c r="B380" s="99" t="s">
        <v>0</v>
      </c>
      <c r="C380" s="8" t="s">
        <v>75</v>
      </c>
      <c r="D380" s="30" t="s">
        <v>7</v>
      </c>
      <c r="E380" s="54"/>
      <c r="F380" s="30"/>
      <c r="G380" s="2"/>
      <c r="H380" s="318">
        <f t="shared" ref="H380:I384" si="50">H381</f>
        <v>0</v>
      </c>
      <c r="I380" s="318">
        <f t="shared" si="50"/>
        <v>91</v>
      </c>
    </row>
    <row r="381" spans="1:9" ht="45.75" customHeight="1" x14ac:dyDescent="0.3">
      <c r="A381" s="90"/>
      <c r="B381" s="114" t="s">
        <v>53</v>
      </c>
      <c r="C381" s="8" t="s">
        <v>75</v>
      </c>
      <c r="D381" s="30" t="s">
        <v>7</v>
      </c>
      <c r="E381" s="54" t="s">
        <v>5</v>
      </c>
      <c r="F381" s="30"/>
      <c r="G381" s="2"/>
      <c r="H381" s="318">
        <f t="shared" si="50"/>
        <v>0</v>
      </c>
      <c r="I381" s="318">
        <f t="shared" si="50"/>
        <v>91</v>
      </c>
    </row>
    <row r="382" spans="1:9" ht="72.75" customHeight="1" x14ac:dyDescent="0.3">
      <c r="A382" s="90"/>
      <c r="B382" s="157" t="s">
        <v>110</v>
      </c>
      <c r="C382" s="8" t="s">
        <v>75</v>
      </c>
      <c r="D382" s="30" t="s">
        <v>7</v>
      </c>
      <c r="E382" s="54" t="s">
        <v>5</v>
      </c>
      <c r="F382" s="30" t="s">
        <v>296</v>
      </c>
      <c r="G382" s="2"/>
      <c r="H382" s="318">
        <f t="shared" si="50"/>
        <v>0</v>
      </c>
      <c r="I382" s="318">
        <f t="shared" si="50"/>
        <v>91</v>
      </c>
    </row>
    <row r="383" spans="1:9" ht="49.5" customHeight="1" x14ac:dyDescent="0.3">
      <c r="A383" s="90"/>
      <c r="B383" s="315" t="s">
        <v>100</v>
      </c>
      <c r="C383" s="8" t="s">
        <v>75</v>
      </c>
      <c r="D383" s="30" t="s">
        <v>7</v>
      </c>
      <c r="E383" s="54" t="s">
        <v>5</v>
      </c>
      <c r="F383" s="30" t="s">
        <v>297</v>
      </c>
      <c r="G383" s="2"/>
      <c r="H383" s="318">
        <f t="shared" si="50"/>
        <v>0</v>
      </c>
      <c r="I383" s="318">
        <f t="shared" si="50"/>
        <v>91</v>
      </c>
    </row>
    <row r="384" spans="1:9" ht="48.75" customHeight="1" x14ac:dyDescent="0.3">
      <c r="A384" s="90"/>
      <c r="B384" s="99" t="s">
        <v>664</v>
      </c>
      <c r="C384" s="8" t="s">
        <v>75</v>
      </c>
      <c r="D384" s="30" t="s">
        <v>7</v>
      </c>
      <c r="E384" s="54" t="s">
        <v>5</v>
      </c>
      <c r="F384" s="30" t="s">
        <v>665</v>
      </c>
      <c r="G384" s="2"/>
      <c r="H384" s="318">
        <f t="shared" si="50"/>
        <v>0</v>
      </c>
      <c r="I384" s="318">
        <f t="shared" si="50"/>
        <v>91</v>
      </c>
    </row>
    <row r="385" spans="1:9" ht="63.75" customHeight="1" x14ac:dyDescent="0.3">
      <c r="A385" s="90"/>
      <c r="B385" s="315" t="s">
        <v>107</v>
      </c>
      <c r="C385" s="8" t="s">
        <v>75</v>
      </c>
      <c r="D385" s="30" t="s">
        <v>7</v>
      </c>
      <c r="E385" s="54" t="s">
        <v>5</v>
      </c>
      <c r="F385" s="30" t="s">
        <v>665</v>
      </c>
      <c r="G385" s="2" t="s">
        <v>85</v>
      </c>
      <c r="H385" s="488"/>
      <c r="I385" s="318">
        <f>57.3+33.7</f>
        <v>91</v>
      </c>
    </row>
    <row r="386" spans="1:9" ht="78" customHeight="1" x14ac:dyDescent="0.3">
      <c r="A386" s="25" t="s">
        <v>42</v>
      </c>
      <c r="B386" s="270" t="s">
        <v>315</v>
      </c>
      <c r="C386" s="8"/>
      <c r="D386" s="30"/>
      <c r="E386" s="54"/>
      <c r="F386" s="30"/>
      <c r="G386" s="2"/>
      <c r="H386" s="317">
        <f t="shared" ref="H386:I387" si="51">H387</f>
        <v>0</v>
      </c>
      <c r="I386" s="317">
        <f t="shared" si="51"/>
        <v>5814.8</v>
      </c>
    </row>
    <row r="387" spans="1:9" ht="35.25" customHeight="1" x14ac:dyDescent="0.3">
      <c r="A387" s="25"/>
      <c r="B387" s="275" t="s">
        <v>19</v>
      </c>
      <c r="C387" s="8" t="s">
        <v>316</v>
      </c>
      <c r="D387" s="30" t="s">
        <v>3</v>
      </c>
      <c r="E387" s="54"/>
      <c r="F387" s="30"/>
      <c r="G387" s="2"/>
      <c r="H387" s="318">
        <f t="shared" si="51"/>
        <v>0</v>
      </c>
      <c r="I387" s="318">
        <f t="shared" si="51"/>
        <v>5814.8</v>
      </c>
    </row>
    <row r="388" spans="1:9" ht="34.5" customHeight="1" x14ac:dyDescent="0.3">
      <c r="A388" s="90"/>
      <c r="B388" s="274" t="s">
        <v>24</v>
      </c>
      <c r="C388" s="8" t="s">
        <v>316</v>
      </c>
      <c r="D388" s="30" t="s">
        <v>3</v>
      </c>
      <c r="E388" s="30" t="s">
        <v>64</v>
      </c>
      <c r="F388" s="30"/>
      <c r="G388" s="30"/>
      <c r="H388" s="318">
        <f t="shared" ref="H388:I391" si="52">H389</f>
        <v>0</v>
      </c>
      <c r="I388" s="318">
        <f t="shared" si="52"/>
        <v>5814.8</v>
      </c>
    </row>
    <row r="389" spans="1:9" ht="65.25" customHeight="1" x14ac:dyDescent="0.3">
      <c r="A389" s="90"/>
      <c r="B389" s="274" t="s">
        <v>491</v>
      </c>
      <c r="C389" s="8" t="s">
        <v>316</v>
      </c>
      <c r="D389" s="30" t="s">
        <v>3</v>
      </c>
      <c r="E389" s="30" t="s">
        <v>64</v>
      </c>
      <c r="F389" s="30" t="s">
        <v>186</v>
      </c>
      <c r="G389" s="2"/>
      <c r="H389" s="318">
        <f t="shared" si="52"/>
        <v>0</v>
      </c>
      <c r="I389" s="318">
        <f t="shared" si="52"/>
        <v>5814.8</v>
      </c>
    </row>
    <row r="390" spans="1:9" ht="81.75" customHeight="1" x14ac:dyDescent="0.3">
      <c r="A390" s="90"/>
      <c r="B390" s="274" t="s">
        <v>490</v>
      </c>
      <c r="C390" s="8" t="s">
        <v>316</v>
      </c>
      <c r="D390" s="30" t="s">
        <v>3</v>
      </c>
      <c r="E390" s="30" t="s">
        <v>64</v>
      </c>
      <c r="F390" s="30" t="s">
        <v>290</v>
      </c>
      <c r="G390" s="2"/>
      <c r="H390" s="426">
        <f>H391+H395</f>
        <v>0</v>
      </c>
      <c r="I390" s="426">
        <f>I391+I395</f>
        <v>5814.8</v>
      </c>
    </row>
    <row r="391" spans="1:9" ht="71.25" customHeight="1" x14ac:dyDescent="0.3">
      <c r="A391" s="90"/>
      <c r="B391" s="274" t="s">
        <v>282</v>
      </c>
      <c r="C391" s="8" t="s">
        <v>316</v>
      </c>
      <c r="D391" s="30" t="s">
        <v>3</v>
      </c>
      <c r="E391" s="30" t="s">
        <v>64</v>
      </c>
      <c r="F391" s="30" t="s">
        <v>291</v>
      </c>
      <c r="G391" s="2"/>
      <c r="H391" s="318">
        <f t="shared" si="52"/>
        <v>0</v>
      </c>
      <c r="I391" s="318">
        <f t="shared" si="52"/>
        <v>5084.9000000000005</v>
      </c>
    </row>
    <row r="392" spans="1:9" ht="45.75" customHeight="1" x14ac:dyDescent="0.3">
      <c r="A392" s="90"/>
      <c r="B392" s="274" t="s">
        <v>95</v>
      </c>
      <c r="C392" s="8" t="s">
        <v>316</v>
      </c>
      <c r="D392" s="30" t="s">
        <v>3</v>
      </c>
      <c r="E392" s="30" t="s">
        <v>64</v>
      </c>
      <c r="F392" s="115" t="s">
        <v>292</v>
      </c>
      <c r="G392" s="30"/>
      <c r="H392" s="318">
        <f>H393+H394</f>
        <v>0</v>
      </c>
      <c r="I392" s="318">
        <f>I393+I394</f>
        <v>5084.9000000000005</v>
      </c>
    </row>
    <row r="393" spans="1:9" ht="45" customHeight="1" x14ac:dyDescent="0.3">
      <c r="A393" s="90"/>
      <c r="B393" s="274" t="s">
        <v>442</v>
      </c>
      <c r="C393" s="8" t="s">
        <v>316</v>
      </c>
      <c r="D393" s="30" t="s">
        <v>3</v>
      </c>
      <c r="E393" s="30" t="s">
        <v>64</v>
      </c>
      <c r="F393" s="115" t="s">
        <v>292</v>
      </c>
      <c r="G393" s="30" t="s">
        <v>84</v>
      </c>
      <c r="H393" s="318"/>
      <c r="I393" s="318">
        <v>5065.8</v>
      </c>
    </row>
    <row r="394" spans="1:9" ht="60.75" customHeight="1" x14ac:dyDescent="0.3">
      <c r="A394" s="90"/>
      <c r="B394" s="373" t="s">
        <v>107</v>
      </c>
      <c r="C394" s="8" t="s">
        <v>316</v>
      </c>
      <c r="D394" s="30" t="s">
        <v>3</v>
      </c>
      <c r="E394" s="30" t="s">
        <v>64</v>
      </c>
      <c r="F394" s="115" t="s">
        <v>292</v>
      </c>
      <c r="G394" s="30" t="s">
        <v>85</v>
      </c>
      <c r="H394" s="318"/>
      <c r="I394" s="318">
        <v>19.100000000000001</v>
      </c>
    </row>
    <row r="395" spans="1:9" ht="60.75" customHeight="1" x14ac:dyDescent="0.3">
      <c r="A395" s="90"/>
      <c r="B395" s="433" t="s">
        <v>435</v>
      </c>
      <c r="C395" s="78" t="s">
        <v>316</v>
      </c>
      <c r="D395" s="115" t="s">
        <v>3</v>
      </c>
      <c r="E395" s="115" t="s">
        <v>64</v>
      </c>
      <c r="F395" s="115" t="s">
        <v>436</v>
      </c>
      <c r="G395" s="115"/>
      <c r="H395" s="430">
        <f>H396</f>
        <v>0</v>
      </c>
      <c r="I395" s="430">
        <f>I396</f>
        <v>729.9</v>
      </c>
    </row>
    <row r="396" spans="1:9" ht="151.5" customHeight="1" x14ac:dyDescent="0.3">
      <c r="A396" s="90"/>
      <c r="B396" s="433" t="s">
        <v>628</v>
      </c>
      <c r="C396" s="78" t="s">
        <v>316</v>
      </c>
      <c r="D396" s="115" t="s">
        <v>3</v>
      </c>
      <c r="E396" s="115" t="s">
        <v>64</v>
      </c>
      <c r="F396" s="115" t="s">
        <v>627</v>
      </c>
      <c r="G396" s="115"/>
      <c r="H396" s="430">
        <f>H397+H398</f>
        <v>0</v>
      </c>
      <c r="I396" s="430">
        <f>I397+I398</f>
        <v>729.9</v>
      </c>
    </row>
    <row r="397" spans="1:9" ht="60.75" customHeight="1" x14ac:dyDescent="0.3">
      <c r="A397" s="90"/>
      <c r="B397" s="433" t="s">
        <v>442</v>
      </c>
      <c r="C397" s="78" t="s">
        <v>316</v>
      </c>
      <c r="D397" s="115" t="s">
        <v>3</v>
      </c>
      <c r="E397" s="115" t="s">
        <v>64</v>
      </c>
      <c r="F397" s="115" t="s">
        <v>627</v>
      </c>
      <c r="G397" s="115" t="s">
        <v>84</v>
      </c>
      <c r="H397" s="320"/>
      <c r="I397" s="320">
        <v>648.9</v>
      </c>
    </row>
    <row r="398" spans="1:9" ht="60.75" customHeight="1" x14ac:dyDescent="0.3">
      <c r="A398" s="90"/>
      <c r="B398" s="434" t="s">
        <v>107</v>
      </c>
      <c r="C398" s="78" t="s">
        <v>316</v>
      </c>
      <c r="D398" s="115" t="s">
        <v>3</v>
      </c>
      <c r="E398" s="115" t="s">
        <v>64</v>
      </c>
      <c r="F398" s="115" t="s">
        <v>627</v>
      </c>
      <c r="G398" s="115" t="s">
        <v>85</v>
      </c>
      <c r="H398" s="320"/>
      <c r="I398" s="320">
        <v>81</v>
      </c>
    </row>
    <row r="399" spans="1:9" ht="114" customHeight="1" x14ac:dyDescent="0.3">
      <c r="A399" s="25" t="s">
        <v>43</v>
      </c>
      <c r="B399" s="149" t="s">
        <v>126</v>
      </c>
      <c r="C399" s="18" t="s">
        <v>127</v>
      </c>
      <c r="D399" s="30"/>
      <c r="E399" s="54"/>
      <c r="F399" s="30"/>
      <c r="G399" s="2"/>
      <c r="H399" s="323">
        <f>H407+H430+H449+H457+H400</f>
        <v>0</v>
      </c>
      <c r="I399" s="323">
        <f>I407+I430+I449+I457+I400</f>
        <v>312719.3</v>
      </c>
    </row>
    <row r="400" spans="1:9" ht="18.75" x14ac:dyDescent="0.3">
      <c r="A400" s="25"/>
      <c r="B400" s="275" t="s">
        <v>19</v>
      </c>
      <c r="C400" s="154" t="s">
        <v>127</v>
      </c>
      <c r="D400" s="155" t="s">
        <v>3</v>
      </c>
      <c r="E400" s="155"/>
      <c r="F400" s="352"/>
      <c r="G400" s="2"/>
      <c r="H400" s="318">
        <f t="shared" ref="H400:I405" si="53">H401</f>
        <v>0</v>
      </c>
      <c r="I400" s="318">
        <f t="shared" si="53"/>
        <v>1147.8</v>
      </c>
    </row>
    <row r="401" spans="1:9" ht="18.75" x14ac:dyDescent="0.3">
      <c r="A401" s="25"/>
      <c r="B401" s="507" t="s">
        <v>24</v>
      </c>
      <c r="C401" s="154" t="s">
        <v>127</v>
      </c>
      <c r="D401" s="155" t="s">
        <v>3</v>
      </c>
      <c r="E401" s="155" t="s">
        <v>64</v>
      </c>
      <c r="F401" s="352"/>
      <c r="G401" s="2"/>
      <c r="H401" s="318">
        <f t="shared" si="53"/>
        <v>0</v>
      </c>
      <c r="I401" s="318">
        <f t="shared" si="53"/>
        <v>1147.8</v>
      </c>
    </row>
    <row r="402" spans="1:9" ht="75" x14ac:dyDescent="0.3">
      <c r="A402" s="25"/>
      <c r="B402" s="124" t="s">
        <v>537</v>
      </c>
      <c r="C402" s="154" t="s">
        <v>127</v>
      </c>
      <c r="D402" s="155" t="s">
        <v>3</v>
      </c>
      <c r="E402" s="155" t="s">
        <v>64</v>
      </c>
      <c r="F402" s="352" t="s">
        <v>234</v>
      </c>
      <c r="G402" s="2"/>
      <c r="H402" s="318">
        <f t="shared" si="53"/>
        <v>0</v>
      </c>
      <c r="I402" s="318">
        <f t="shared" si="53"/>
        <v>1147.8</v>
      </c>
    </row>
    <row r="403" spans="1:9" ht="37.5" x14ac:dyDescent="0.3">
      <c r="A403" s="25"/>
      <c r="B403" s="221" t="s">
        <v>347</v>
      </c>
      <c r="C403" s="154" t="s">
        <v>127</v>
      </c>
      <c r="D403" s="155" t="s">
        <v>3</v>
      </c>
      <c r="E403" s="155" t="s">
        <v>64</v>
      </c>
      <c r="F403" s="352" t="s">
        <v>346</v>
      </c>
      <c r="G403" s="2"/>
      <c r="H403" s="318">
        <f t="shared" si="53"/>
        <v>0</v>
      </c>
      <c r="I403" s="318">
        <f t="shared" si="53"/>
        <v>1147.8</v>
      </c>
    </row>
    <row r="404" spans="1:9" ht="37.5" x14ac:dyDescent="0.3">
      <c r="A404" s="25"/>
      <c r="B404" s="315" t="s">
        <v>418</v>
      </c>
      <c r="C404" s="154" t="s">
        <v>127</v>
      </c>
      <c r="D404" s="155" t="s">
        <v>3</v>
      </c>
      <c r="E404" s="155" t="s">
        <v>64</v>
      </c>
      <c r="F404" s="352" t="s">
        <v>417</v>
      </c>
      <c r="G404" s="2"/>
      <c r="H404" s="318">
        <f t="shared" si="53"/>
        <v>0</v>
      </c>
      <c r="I404" s="318">
        <f t="shared" si="53"/>
        <v>1147.8</v>
      </c>
    </row>
    <row r="405" spans="1:9" ht="56.25" x14ac:dyDescent="0.3">
      <c r="A405" s="25"/>
      <c r="B405" s="221" t="s">
        <v>713</v>
      </c>
      <c r="C405" s="154" t="s">
        <v>127</v>
      </c>
      <c r="D405" s="155" t="s">
        <v>3</v>
      </c>
      <c r="E405" s="155" t="s">
        <v>64</v>
      </c>
      <c r="F405" s="352" t="s">
        <v>714</v>
      </c>
      <c r="G405" s="2"/>
      <c r="H405" s="318">
        <f t="shared" si="53"/>
        <v>0</v>
      </c>
      <c r="I405" s="318">
        <f t="shared" si="53"/>
        <v>1147.8</v>
      </c>
    </row>
    <row r="406" spans="1:9" ht="18.75" x14ac:dyDescent="0.3">
      <c r="A406" s="25"/>
      <c r="B406" s="99" t="s">
        <v>168</v>
      </c>
      <c r="C406" s="154" t="s">
        <v>127</v>
      </c>
      <c r="D406" s="155" t="s">
        <v>3</v>
      </c>
      <c r="E406" s="155" t="s">
        <v>64</v>
      </c>
      <c r="F406" s="352" t="s">
        <v>714</v>
      </c>
      <c r="G406" s="2" t="s">
        <v>86</v>
      </c>
      <c r="H406" s="318"/>
      <c r="I406" s="318">
        <v>1147.8</v>
      </c>
    </row>
    <row r="407" spans="1:9" ht="25.5" customHeight="1" x14ac:dyDescent="0.3">
      <c r="A407" s="131"/>
      <c r="B407" s="158" t="s">
        <v>15</v>
      </c>
      <c r="C407" s="154" t="s">
        <v>127</v>
      </c>
      <c r="D407" s="155" t="s">
        <v>5</v>
      </c>
      <c r="E407" s="155"/>
      <c r="F407" s="352"/>
      <c r="G407" s="2"/>
      <c r="H407" s="318">
        <f>H417+H408</f>
        <v>0</v>
      </c>
      <c r="I407" s="318">
        <f>I417+I408</f>
        <v>21270.100000000002</v>
      </c>
    </row>
    <row r="408" spans="1:9" ht="25.5" customHeight="1" x14ac:dyDescent="0.3">
      <c r="A408" s="131"/>
      <c r="B408" s="158" t="s">
        <v>422</v>
      </c>
      <c r="C408" s="352" t="s">
        <v>127</v>
      </c>
      <c r="D408" s="54" t="s">
        <v>5</v>
      </c>
      <c r="E408" s="54" t="s">
        <v>6</v>
      </c>
      <c r="F408" s="352"/>
      <c r="G408" s="2"/>
      <c r="H408" s="426">
        <f>H409</f>
        <v>0</v>
      </c>
      <c r="I408" s="426">
        <f>I409</f>
        <v>1387.9</v>
      </c>
    </row>
    <row r="409" spans="1:9" ht="62.25" customHeight="1" x14ac:dyDescent="0.3">
      <c r="A409" s="131"/>
      <c r="B409" s="315" t="s">
        <v>454</v>
      </c>
      <c r="C409" s="8" t="s">
        <v>127</v>
      </c>
      <c r="D409" s="2" t="s">
        <v>5</v>
      </c>
      <c r="E409" s="2" t="s">
        <v>6</v>
      </c>
      <c r="F409" s="8" t="s">
        <v>423</v>
      </c>
      <c r="G409" s="2"/>
      <c r="H409" s="318">
        <f t="shared" ref="H409:I410" si="54">H410</f>
        <v>0</v>
      </c>
      <c r="I409" s="318">
        <f t="shared" si="54"/>
        <v>1387.9</v>
      </c>
    </row>
    <row r="410" spans="1:9" ht="62.25" customHeight="1" x14ac:dyDescent="0.3">
      <c r="A410" s="131"/>
      <c r="B410" s="114" t="s">
        <v>460</v>
      </c>
      <c r="C410" s="8" t="s">
        <v>127</v>
      </c>
      <c r="D410" s="2" t="s">
        <v>5</v>
      </c>
      <c r="E410" s="2" t="s">
        <v>6</v>
      </c>
      <c r="F410" s="8" t="s">
        <v>424</v>
      </c>
      <c r="G410" s="2"/>
      <c r="H410" s="318">
        <f>H411</f>
        <v>0</v>
      </c>
      <c r="I410" s="318">
        <f t="shared" si="54"/>
        <v>1387.9</v>
      </c>
    </row>
    <row r="411" spans="1:9" ht="68.25" customHeight="1" x14ac:dyDescent="0.3">
      <c r="A411" s="131"/>
      <c r="B411" s="376" t="s">
        <v>455</v>
      </c>
      <c r="C411" s="8" t="s">
        <v>127</v>
      </c>
      <c r="D411" s="2" t="s">
        <v>5</v>
      </c>
      <c r="E411" s="2" t="s">
        <v>6</v>
      </c>
      <c r="F411" s="8" t="s">
        <v>425</v>
      </c>
      <c r="G411" s="2"/>
      <c r="H411" s="426">
        <f>H415+H412</f>
        <v>0</v>
      </c>
      <c r="I411" s="426">
        <f>I415+I412</f>
        <v>1387.9</v>
      </c>
    </row>
    <row r="412" spans="1:9" ht="68.25" customHeight="1" x14ac:dyDescent="0.3">
      <c r="A412" s="131"/>
      <c r="B412" s="476" t="s">
        <v>658</v>
      </c>
      <c r="C412" s="8" t="s">
        <v>127</v>
      </c>
      <c r="D412" s="2" t="s">
        <v>5</v>
      </c>
      <c r="E412" s="2" t="s">
        <v>6</v>
      </c>
      <c r="F412" s="8" t="s">
        <v>657</v>
      </c>
      <c r="G412" s="2"/>
      <c r="H412" s="426">
        <f>H413+H414</f>
        <v>0</v>
      </c>
      <c r="I412" s="426">
        <f>I413+I414</f>
        <v>1387.9</v>
      </c>
    </row>
    <row r="413" spans="1:9" ht="68.25" customHeight="1" x14ac:dyDescent="0.3">
      <c r="A413" s="131"/>
      <c r="B413" s="315" t="s">
        <v>107</v>
      </c>
      <c r="C413" s="8" t="s">
        <v>127</v>
      </c>
      <c r="D413" s="2" t="s">
        <v>5</v>
      </c>
      <c r="E413" s="2" t="s">
        <v>6</v>
      </c>
      <c r="F413" s="8" t="s">
        <v>657</v>
      </c>
      <c r="G413" s="2" t="s">
        <v>85</v>
      </c>
      <c r="H413" s="426"/>
      <c r="I413" s="426">
        <f>262.9+400+171</f>
        <v>833.9</v>
      </c>
    </row>
    <row r="414" spans="1:9" ht="18.75" x14ac:dyDescent="0.3">
      <c r="A414" s="131"/>
      <c r="B414" s="315" t="s">
        <v>119</v>
      </c>
      <c r="C414" s="8" t="s">
        <v>127</v>
      </c>
      <c r="D414" s="2" t="s">
        <v>5</v>
      </c>
      <c r="E414" s="2" t="s">
        <v>6</v>
      </c>
      <c r="F414" s="8" t="s">
        <v>657</v>
      </c>
      <c r="G414" s="2" t="s">
        <v>118</v>
      </c>
      <c r="H414" s="426"/>
      <c r="I414" s="426">
        <v>554</v>
      </c>
    </row>
    <row r="415" spans="1:9" ht="75.75" customHeight="1" x14ac:dyDescent="0.3">
      <c r="A415" s="131"/>
      <c r="B415" s="315" t="s">
        <v>621</v>
      </c>
      <c r="C415" s="8" t="s">
        <v>127</v>
      </c>
      <c r="D415" s="2" t="s">
        <v>5</v>
      </c>
      <c r="E415" s="2" t="s">
        <v>6</v>
      </c>
      <c r="F415" s="8" t="s">
        <v>620</v>
      </c>
      <c r="G415" s="2"/>
      <c r="H415" s="488">
        <f>H416</f>
        <v>0</v>
      </c>
      <c r="I415" s="488">
        <f>I416</f>
        <v>0</v>
      </c>
    </row>
    <row r="416" spans="1:9" ht="18.75" x14ac:dyDescent="0.3">
      <c r="A416" s="131"/>
      <c r="B416" s="315" t="s">
        <v>119</v>
      </c>
      <c r="C416" s="8" t="s">
        <v>127</v>
      </c>
      <c r="D416" s="2" t="s">
        <v>5</v>
      </c>
      <c r="E416" s="2" t="s">
        <v>6</v>
      </c>
      <c r="F416" s="8" t="s">
        <v>620</v>
      </c>
      <c r="G416" s="2" t="s">
        <v>118</v>
      </c>
      <c r="H416" s="488"/>
      <c r="I416" s="74">
        <f>7440+560-7440-560</f>
        <v>0</v>
      </c>
    </row>
    <row r="417" spans="1:9" ht="42.75" customHeight="1" x14ac:dyDescent="0.3">
      <c r="A417" s="131"/>
      <c r="B417" s="144" t="s">
        <v>48</v>
      </c>
      <c r="C417" s="8" t="s">
        <v>127</v>
      </c>
      <c r="D417" s="54" t="s">
        <v>5</v>
      </c>
      <c r="E417" s="54" t="s">
        <v>5</v>
      </c>
      <c r="F417" s="352"/>
      <c r="G417" s="2"/>
      <c r="H417" s="318">
        <f>H418</f>
        <v>0</v>
      </c>
      <c r="I417" s="318">
        <f>I418</f>
        <v>19882.2</v>
      </c>
    </row>
    <row r="418" spans="1:9" ht="65.25" customHeight="1" x14ac:dyDescent="0.3">
      <c r="A418" s="131"/>
      <c r="B418" s="124" t="s">
        <v>537</v>
      </c>
      <c r="C418" s="8" t="s">
        <v>127</v>
      </c>
      <c r="D418" s="30" t="s">
        <v>5</v>
      </c>
      <c r="E418" s="54" t="s">
        <v>5</v>
      </c>
      <c r="F418" s="30" t="s">
        <v>234</v>
      </c>
      <c r="G418" s="2"/>
      <c r="H418" s="318">
        <f>H420+H425</f>
        <v>0</v>
      </c>
      <c r="I418" s="318">
        <f>I420+I425</f>
        <v>19882.2</v>
      </c>
    </row>
    <row r="419" spans="1:9" ht="65.25" customHeight="1" x14ac:dyDescent="0.3">
      <c r="A419" s="131"/>
      <c r="B419" s="221" t="s">
        <v>347</v>
      </c>
      <c r="C419" s="8" t="s">
        <v>127</v>
      </c>
      <c r="D419" s="30" t="s">
        <v>5</v>
      </c>
      <c r="E419" s="54" t="s">
        <v>5</v>
      </c>
      <c r="F419" s="30" t="s">
        <v>346</v>
      </c>
      <c r="G419" s="2"/>
      <c r="H419" s="318">
        <f t="shared" ref="H419:I419" si="55">H420+H425</f>
        <v>0</v>
      </c>
      <c r="I419" s="318">
        <f t="shared" si="55"/>
        <v>19882.2</v>
      </c>
    </row>
    <row r="420" spans="1:9" ht="66" customHeight="1" x14ac:dyDescent="0.3">
      <c r="A420" s="131"/>
      <c r="B420" s="124" t="s">
        <v>264</v>
      </c>
      <c r="C420" s="8" t="s">
        <v>127</v>
      </c>
      <c r="D420" s="30" t="s">
        <v>5</v>
      </c>
      <c r="E420" s="54" t="s">
        <v>5</v>
      </c>
      <c r="F420" s="30" t="s">
        <v>348</v>
      </c>
      <c r="G420" s="2"/>
      <c r="H420" s="318">
        <f>H421</f>
        <v>0</v>
      </c>
      <c r="I420" s="318">
        <f>I421</f>
        <v>4252.2000000000007</v>
      </c>
    </row>
    <row r="421" spans="1:9" ht="44.25" customHeight="1" x14ac:dyDescent="0.3">
      <c r="A421" s="131"/>
      <c r="B421" s="144" t="s">
        <v>95</v>
      </c>
      <c r="C421" s="8" t="s">
        <v>127</v>
      </c>
      <c r="D421" s="30" t="s">
        <v>5</v>
      </c>
      <c r="E421" s="54" t="s">
        <v>5</v>
      </c>
      <c r="F421" s="30" t="s">
        <v>349</v>
      </c>
      <c r="G421" s="9"/>
      <c r="H421" s="318">
        <f>H422+H423+H424</f>
        <v>0</v>
      </c>
      <c r="I421" s="318">
        <f>I422+I423+I424</f>
        <v>4252.2000000000007</v>
      </c>
    </row>
    <row r="422" spans="1:9" ht="39.75" customHeight="1" x14ac:dyDescent="0.3">
      <c r="A422" s="131"/>
      <c r="B422" s="141" t="s">
        <v>442</v>
      </c>
      <c r="C422" s="8" t="s">
        <v>127</v>
      </c>
      <c r="D422" s="30" t="s">
        <v>5</v>
      </c>
      <c r="E422" s="54" t="s">
        <v>5</v>
      </c>
      <c r="F422" s="30" t="s">
        <v>349</v>
      </c>
      <c r="G422" s="9" t="s">
        <v>84</v>
      </c>
      <c r="H422" s="487"/>
      <c r="I422" s="318">
        <v>4231.6000000000004</v>
      </c>
    </row>
    <row r="423" spans="1:9" ht="60" customHeight="1" x14ac:dyDescent="0.3">
      <c r="A423" s="131"/>
      <c r="B423" s="163" t="s">
        <v>107</v>
      </c>
      <c r="C423" s="8" t="s">
        <v>127</v>
      </c>
      <c r="D423" s="30" t="s">
        <v>5</v>
      </c>
      <c r="E423" s="54" t="s">
        <v>5</v>
      </c>
      <c r="F423" s="30" t="s">
        <v>349</v>
      </c>
      <c r="G423" s="9" t="s">
        <v>85</v>
      </c>
      <c r="H423" s="487"/>
      <c r="I423" s="318">
        <v>20.6</v>
      </c>
    </row>
    <row r="424" spans="1:9" ht="39.75" customHeight="1" x14ac:dyDescent="0.3">
      <c r="A424" s="131"/>
      <c r="B424" s="99" t="s">
        <v>168</v>
      </c>
      <c r="C424" s="8" t="s">
        <v>127</v>
      </c>
      <c r="D424" s="30" t="s">
        <v>5</v>
      </c>
      <c r="E424" s="54" t="s">
        <v>5</v>
      </c>
      <c r="F424" s="30" t="s">
        <v>349</v>
      </c>
      <c r="G424" s="9" t="s">
        <v>86</v>
      </c>
      <c r="H424" s="487"/>
      <c r="I424" s="318">
        <f>508.3-508.3</f>
        <v>0</v>
      </c>
    </row>
    <row r="425" spans="1:9" ht="45" customHeight="1" x14ac:dyDescent="0.3">
      <c r="A425" s="131"/>
      <c r="B425" s="99" t="s">
        <v>314</v>
      </c>
      <c r="C425" s="8" t="s">
        <v>127</v>
      </c>
      <c r="D425" s="30" t="s">
        <v>5</v>
      </c>
      <c r="E425" s="54" t="s">
        <v>5</v>
      </c>
      <c r="F425" s="30" t="s">
        <v>350</v>
      </c>
      <c r="G425" s="9"/>
      <c r="H425" s="318">
        <f>H426</f>
        <v>0</v>
      </c>
      <c r="I425" s="318">
        <f>I426</f>
        <v>15630</v>
      </c>
    </row>
    <row r="426" spans="1:9" ht="57.75" customHeight="1" x14ac:dyDescent="0.3">
      <c r="A426" s="131"/>
      <c r="B426" s="99" t="s">
        <v>99</v>
      </c>
      <c r="C426" s="8" t="s">
        <v>127</v>
      </c>
      <c r="D426" s="30" t="s">
        <v>5</v>
      </c>
      <c r="E426" s="54" t="s">
        <v>5</v>
      </c>
      <c r="F426" s="30" t="s">
        <v>351</v>
      </c>
      <c r="G426" s="9"/>
      <c r="H426" s="318">
        <f>H427+H428+H429</f>
        <v>0</v>
      </c>
      <c r="I426" s="318">
        <f>I427+I428+I429</f>
        <v>15630</v>
      </c>
    </row>
    <row r="427" spans="1:9" ht="53.25" customHeight="1" x14ac:dyDescent="0.3">
      <c r="A427" s="131"/>
      <c r="B427" s="110" t="s">
        <v>89</v>
      </c>
      <c r="C427" s="8" t="s">
        <v>127</v>
      </c>
      <c r="D427" s="30" t="s">
        <v>5</v>
      </c>
      <c r="E427" s="54" t="s">
        <v>5</v>
      </c>
      <c r="F427" s="30" t="s">
        <v>351</v>
      </c>
      <c r="G427" s="9" t="s">
        <v>87</v>
      </c>
      <c r="H427" s="318"/>
      <c r="I427" s="318">
        <f>13720.6+657</f>
        <v>14377.6</v>
      </c>
    </row>
    <row r="428" spans="1:9" ht="58.5" customHeight="1" x14ac:dyDescent="0.3">
      <c r="A428" s="131"/>
      <c r="B428" s="227" t="s">
        <v>107</v>
      </c>
      <c r="C428" s="8" t="s">
        <v>127</v>
      </c>
      <c r="D428" s="30" t="s">
        <v>5</v>
      </c>
      <c r="E428" s="54" t="s">
        <v>5</v>
      </c>
      <c r="F428" s="30" t="s">
        <v>351</v>
      </c>
      <c r="G428" s="9" t="s">
        <v>85</v>
      </c>
      <c r="H428" s="487"/>
      <c r="I428" s="318">
        <v>1107.5999999999999</v>
      </c>
    </row>
    <row r="429" spans="1:9" ht="28.5" customHeight="1" x14ac:dyDescent="0.3">
      <c r="A429" s="131"/>
      <c r="B429" s="99" t="s">
        <v>168</v>
      </c>
      <c r="C429" s="8" t="s">
        <v>127</v>
      </c>
      <c r="D429" s="30" t="s">
        <v>5</v>
      </c>
      <c r="E429" s="54" t="s">
        <v>5</v>
      </c>
      <c r="F429" s="30" t="s">
        <v>351</v>
      </c>
      <c r="G429" s="9" t="s">
        <v>86</v>
      </c>
      <c r="H429" s="487"/>
      <c r="I429" s="318">
        <v>144.80000000000001</v>
      </c>
    </row>
    <row r="430" spans="1:9" ht="18.75" x14ac:dyDescent="0.3">
      <c r="A430" s="131"/>
      <c r="B430" s="99" t="s">
        <v>0</v>
      </c>
      <c r="C430" s="8" t="s">
        <v>127</v>
      </c>
      <c r="D430" s="30" t="s">
        <v>7</v>
      </c>
      <c r="E430" s="54"/>
      <c r="F430" s="30"/>
      <c r="G430" s="9"/>
      <c r="H430" s="318">
        <f>H431+H438</f>
        <v>0</v>
      </c>
      <c r="I430" s="318">
        <f>I431+I438</f>
        <v>279676.90000000002</v>
      </c>
    </row>
    <row r="431" spans="1:9" ht="27" customHeight="1" x14ac:dyDescent="0.3">
      <c r="A431" s="131"/>
      <c r="B431" s="99" t="s">
        <v>2</v>
      </c>
      <c r="C431" s="8" t="s">
        <v>127</v>
      </c>
      <c r="D431" s="30" t="s">
        <v>7</v>
      </c>
      <c r="E431" s="54" t="s">
        <v>3</v>
      </c>
      <c r="F431" s="30"/>
      <c r="G431" s="9"/>
      <c r="H431" s="318">
        <f>H432</f>
        <v>0</v>
      </c>
      <c r="I431" s="318">
        <f>I432</f>
        <v>224143</v>
      </c>
    </row>
    <row r="432" spans="1:9" ht="63.75" customHeight="1" x14ac:dyDescent="0.3">
      <c r="A432" s="131"/>
      <c r="B432" s="99" t="s">
        <v>537</v>
      </c>
      <c r="C432" s="8" t="s">
        <v>127</v>
      </c>
      <c r="D432" s="30" t="s">
        <v>7</v>
      </c>
      <c r="E432" s="54" t="s">
        <v>3</v>
      </c>
      <c r="F432" s="30" t="s">
        <v>234</v>
      </c>
      <c r="G432" s="9"/>
      <c r="H432" s="318">
        <f t="shared" ref="H432:I434" si="56">H433</f>
        <v>0</v>
      </c>
      <c r="I432" s="318">
        <f t="shared" si="56"/>
        <v>224143</v>
      </c>
    </row>
    <row r="433" spans="1:9" ht="37.5" x14ac:dyDescent="0.3">
      <c r="A433" s="131"/>
      <c r="B433" s="99" t="s">
        <v>347</v>
      </c>
      <c r="C433" s="8" t="s">
        <v>127</v>
      </c>
      <c r="D433" s="30" t="s">
        <v>7</v>
      </c>
      <c r="E433" s="54" t="s">
        <v>3</v>
      </c>
      <c r="F433" s="30" t="s">
        <v>346</v>
      </c>
      <c r="G433" s="9"/>
      <c r="H433" s="318">
        <f t="shared" si="56"/>
        <v>0</v>
      </c>
      <c r="I433" s="318">
        <f t="shared" si="56"/>
        <v>224143</v>
      </c>
    </row>
    <row r="434" spans="1:9" ht="63" customHeight="1" x14ac:dyDescent="0.3">
      <c r="A434" s="131"/>
      <c r="B434" s="99" t="s">
        <v>426</v>
      </c>
      <c r="C434" s="8" t="s">
        <v>127</v>
      </c>
      <c r="D434" s="30" t="s">
        <v>7</v>
      </c>
      <c r="E434" s="54" t="s">
        <v>3</v>
      </c>
      <c r="F434" s="30" t="s">
        <v>427</v>
      </c>
      <c r="G434" s="9"/>
      <c r="H434" s="318">
        <f t="shared" si="56"/>
        <v>0</v>
      </c>
      <c r="I434" s="318">
        <f t="shared" si="56"/>
        <v>224143</v>
      </c>
    </row>
    <row r="435" spans="1:9" ht="60.75" customHeight="1" x14ac:dyDescent="0.3">
      <c r="A435" s="131"/>
      <c r="B435" s="99" t="s">
        <v>428</v>
      </c>
      <c r="C435" s="8" t="s">
        <v>127</v>
      </c>
      <c r="D435" s="30" t="s">
        <v>7</v>
      </c>
      <c r="E435" s="54" t="s">
        <v>3</v>
      </c>
      <c r="F435" s="30" t="s">
        <v>429</v>
      </c>
      <c r="G435" s="9"/>
      <c r="H435" s="426">
        <f>H437+H436</f>
        <v>0</v>
      </c>
      <c r="I435" s="426">
        <f>I437+I436</f>
        <v>224143</v>
      </c>
    </row>
    <row r="436" spans="1:9" ht="60.75" customHeight="1" x14ac:dyDescent="0.3">
      <c r="A436" s="131"/>
      <c r="B436" s="315" t="s">
        <v>107</v>
      </c>
      <c r="C436" s="8" t="s">
        <v>127</v>
      </c>
      <c r="D436" s="30" t="s">
        <v>7</v>
      </c>
      <c r="E436" s="54" t="s">
        <v>3</v>
      </c>
      <c r="F436" s="8" t="s">
        <v>429</v>
      </c>
      <c r="G436" s="9" t="s">
        <v>85</v>
      </c>
      <c r="H436" s="426"/>
      <c r="I436" s="426">
        <f>312.9+5.1</f>
        <v>318</v>
      </c>
    </row>
    <row r="437" spans="1:9" ht="32.25" customHeight="1" x14ac:dyDescent="0.3">
      <c r="A437" s="131"/>
      <c r="B437" s="315" t="s">
        <v>430</v>
      </c>
      <c r="C437" s="8" t="s">
        <v>127</v>
      </c>
      <c r="D437" s="30" t="s">
        <v>7</v>
      </c>
      <c r="E437" s="54" t="s">
        <v>3</v>
      </c>
      <c r="F437" s="8" t="s">
        <v>429</v>
      </c>
      <c r="G437" s="9" t="s">
        <v>118</v>
      </c>
      <c r="H437" s="426"/>
      <c r="I437" s="318">
        <f>229941.3+2300+318.5+66.1-6356.3-2444.6</f>
        <v>223825</v>
      </c>
    </row>
    <row r="438" spans="1:9" ht="27" customHeight="1" x14ac:dyDescent="0.3">
      <c r="A438" s="131"/>
      <c r="B438" s="315" t="s">
        <v>1</v>
      </c>
      <c r="C438" s="8" t="s">
        <v>127</v>
      </c>
      <c r="D438" s="30" t="s">
        <v>7</v>
      </c>
      <c r="E438" s="54" t="s">
        <v>6</v>
      </c>
      <c r="F438" s="8"/>
      <c r="G438" s="2"/>
      <c r="H438" s="318">
        <f t="shared" ref="H438:I439" si="57">H439</f>
        <v>0</v>
      </c>
      <c r="I438" s="318">
        <f t="shared" si="57"/>
        <v>55533.9</v>
      </c>
    </row>
    <row r="439" spans="1:9" ht="62.25" customHeight="1" x14ac:dyDescent="0.3">
      <c r="A439" s="131"/>
      <c r="B439" s="124" t="s">
        <v>538</v>
      </c>
      <c r="C439" s="8" t="s">
        <v>127</v>
      </c>
      <c r="D439" s="2" t="s">
        <v>7</v>
      </c>
      <c r="E439" s="2" t="s">
        <v>6</v>
      </c>
      <c r="F439" s="8" t="s">
        <v>234</v>
      </c>
      <c r="G439" s="2"/>
      <c r="H439" s="318">
        <f>H440</f>
        <v>0</v>
      </c>
      <c r="I439" s="318">
        <f t="shared" si="57"/>
        <v>55533.9</v>
      </c>
    </row>
    <row r="440" spans="1:9" ht="48.75" customHeight="1" x14ac:dyDescent="0.3">
      <c r="A440" s="131"/>
      <c r="B440" s="221" t="s">
        <v>347</v>
      </c>
      <c r="C440" s="8" t="s">
        <v>127</v>
      </c>
      <c r="D440" s="2" t="s">
        <v>7</v>
      </c>
      <c r="E440" s="2" t="s">
        <v>6</v>
      </c>
      <c r="F440" s="8" t="s">
        <v>346</v>
      </c>
      <c r="G440" s="2"/>
      <c r="H440" s="426">
        <f>H444+H441</f>
        <v>0</v>
      </c>
      <c r="I440" s="426">
        <f>I444+I441</f>
        <v>55533.9</v>
      </c>
    </row>
    <row r="441" spans="1:9" ht="56.25" x14ac:dyDescent="0.3">
      <c r="A441" s="131"/>
      <c r="B441" s="315" t="s">
        <v>690</v>
      </c>
      <c r="C441" s="8" t="s">
        <v>127</v>
      </c>
      <c r="D441" s="2" t="s">
        <v>7</v>
      </c>
      <c r="E441" s="2" t="s">
        <v>6</v>
      </c>
      <c r="F441" s="8" t="s">
        <v>688</v>
      </c>
      <c r="G441" s="2"/>
      <c r="H441" s="426">
        <f>H442</f>
        <v>7171.2</v>
      </c>
      <c r="I441" s="426">
        <f>I442</f>
        <v>28182.7</v>
      </c>
    </row>
    <row r="442" spans="1:9" ht="56.25" x14ac:dyDescent="0.3">
      <c r="A442" s="131"/>
      <c r="B442" s="315" t="s">
        <v>691</v>
      </c>
      <c r="C442" s="8" t="s">
        <v>127</v>
      </c>
      <c r="D442" s="2" t="s">
        <v>7</v>
      </c>
      <c r="E442" s="2" t="s">
        <v>6</v>
      </c>
      <c r="F442" s="8" t="s">
        <v>689</v>
      </c>
      <c r="G442" s="2"/>
      <c r="H442" s="426">
        <f>H443</f>
        <v>7171.2</v>
      </c>
      <c r="I442" s="426">
        <f>I443</f>
        <v>28182.7</v>
      </c>
    </row>
    <row r="443" spans="1:9" ht="48.75" customHeight="1" x14ac:dyDescent="0.3">
      <c r="A443" s="131"/>
      <c r="B443" s="315" t="s">
        <v>430</v>
      </c>
      <c r="C443" s="8" t="s">
        <v>127</v>
      </c>
      <c r="D443" s="2" t="s">
        <v>7</v>
      </c>
      <c r="E443" s="2" t="s">
        <v>6</v>
      </c>
      <c r="F443" s="8" t="s">
        <v>689</v>
      </c>
      <c r="G443" s="2" t="s">
        <v>118</v>
      </c>
      <c r="H443" s="426">
        <v>7171.2</v>
      </c>
      <c r="I443" s="426">
        <f>133.2+490.3+19508+880+7171.2</f>
        <v>28182.7</v>
      </c>
    </row>
    <row r="444" spans="1:9" ht="37.5" x14ac:dyDescent="0.3">
      <c r="A444" s="131"/>
      <c r="B444" s="315" t="s">
        <v>418</v>
      </c>
      <c r="C444" s="8" t="s">
        <v>127</v>
      </c>
      <c r="D444" s="30" t="s">
        <v>7</v>
      </c>
      <c r="E444" s="54" t="s">
        <v>6</v>
      </c>
      <c r="F444" s="78" t="s">
        <v>417</v>
      </c>
      <c r="G444" s="85"/>
      <c r="H444" s="318">
        <f>H445+H447</f>
        <v>-7171.2</v>
      </c>
      <c r="I444" s="318">
        <f>I445+I447</f>
        <v>27351.200000000001</v>
      </c>
    </row>
    <row r="445" spans="1:9" ht="121.5" customHeight="1" x14ac:dyDescent="0.3">
      <c r="A445" s="131"/>
      <c r="B445" s="315" t="s">
        <v>648</v>
      </c>
      <c r="C445" s="8" t="s">
        <v>127</v>
      </c>
      <c r="D445" s="30" t="s">
        <v>7</v>
      </c>
      <c r="E445" s="54" t="s">
        <v>6</v>
      </c>
      <c r="F445" s="78" t="s">
        <v>484</v>
      </c>
      <c r="G445" s="85"/>
      <c r="H445" s="318">
        <f>H446</f>
        <v>0</v>
      </c>
      <c r="I445" s="318">
        <f>I446</f>
        <v>27351.200000000001</v>
      </c>
    </row>
    <row r="446" spans="1:9" ht="32.25" customHeight="1" x14ac:dyDescent="0.3">
      <c r="A446" s="131"/>
      <c r="B446" s="315" t="s">
        <v>430</v>
      </c>
      <c r="C446" s="8" t="s">
        <v>127</v>
      </c>
      <c r="D446" s="30" t="s">
        <v>7</v>
      </c>
      <c r="E446" s="54" t="s">
        <v>6</v>
      </c>
      <c r="F446" s="78" t="s">
        <v>484</v>
      </c>
      <c r="G446" s="85" t="s">
        <v>118</v>
      </c>
      <c r="H446" s="252"/>
      <c r="I446" s="318">
        <f>21394.9+5956.3</f>
        <v>27351.200000000001</v>
      </c>
    </row>
    <row r="447" spans="1:9" ht="145.5" customHeight="1" x14ac:dyDescent="0.3">
      <c r="A447" s="131"/>
      <c r="B447" s="315" t="s">
        <v>649</v>
      </c>
      <c r="C447" s="8" t="s">
        <v>127</v>
      </c>
      <c r="D447" s="30" t="s">
        <v>7</v>
      </c>
      <c r="E447" s="54" t="s">
        <v>6</v>
      </c>
      <c r="F447" s="78" t="s">
        <v>647</v>
      </c>
      <c r="G447" s="85"/>
      <c r="H447" s="318">
        <f>H448</f>
        <v>-7171.2</v>
      </c>
      <c r="I447" s="318">
        <f>I448</f>
        <v>0</v>
      </c>
    </row>
    <row r="448" spans="1:9" ht="32.25" customHeight="1" x14ac:dyDescent="0.3">
      <c r="A448" s="131"/>
      <c r="B448" s="315" t="s">
        <v>430</v>
      </c>
      <c r="C448" s="8" t="s">
        <v>127</v>
      </c>
      <c r="D448" s="30" t="s">
        <v>7</v>
      </c>
      <c r="E448" s="54" t="s">
        <v>6</v>
      </c>
      <c r="F448" s="78" t="s">
        <v>647</v>
      </c>
      <c r="G448" s="85" t="s">
        <v>118</v>
      </c>
      <c r="H448" s="252">
        <v>-7171.2</v>
      </c>
      <c r="I448" s="318">
        <f>7171.2-7171.2</f>
        <v>0</v>
      </c>
    </row>
    <row r="449" spans="1:9" ht="32.25" customHeight="1" x14ac:dyDescent="0.3">
      <c r="A449" s="131"/>
      <c r="B449" s="99" t="s">
        <v>692</v>
      </c>
      <c r="C449" s="8" t="s">
        <v>127</v>
      </c>
      <c r="D449" s="30" t="s">
        <v>11</v>
      </c>
      <c r="E449" s="54"/>
      <c r="F449" s="30"/>
      <c r="G449" s="9"/>
      <c r="H449" s="426">
        <f t="shared" ref="H449:I453" si="58">H450</f>
        <v>0</v>
      </c>
      <c r="I449" s="318">
        <f t="shared" si="58"/>
        <v>5444.8</v>
      </c>
    </row>
    <row r="450" spans="1:9" ht="18.75" x14ac:dyDescent="0.3">
      <c r="A450" s="131"/>
      <c r="B450" s="99" t="s">
        <v>693</v>
      </c>
      <c r="C450" s="8" t="s">
        <v>127</v>
      </c>
      <c r="D450" s="30" t="s">
        <v>11</v>
      </c>
      <c r="E450" s="54" t="s">
        <v>6</v>
      </c>
      <c r="F450" s="30"/>
      <c r="G450" s="9"/>
      <c r="H450" s="426">
        <f t="shared" si="58"/>
        <v>0</v>
      </c>
      <c r="I450" s="318">
        <f t="shared" si="58"/>
        <v>5444.8</v>
      </c>
    </row>
    <row r="451" spans="1:9" ht="75" x14ac:dyDescent="0.3">
      <c r="A451" s="131"/>
      <c r="B451" s="124" t="s">
        <v>538</v>
      </c>
      <c r="C451" s="8" t="s">
        <v>127</v>
      </c>
      <c r="D451" s="30" t="s">
        <v>11</v>
      </c>
      <c r="E451" s="54" t="s">
        <v>6</v>
      </c>
      <c r="F451" s="30" t="s">
        <v>234</v>
      </c>
      <c r="G451" s="9"/>
      <c r="H451" s="426">
        <f t="shared" si="58"/>
        <v>0</v>
      </c>
      <c r="I451" s="318">
        <f t="shared" si="58"/>
        <v>5444.8</v>
      </c>
    </row>
    <row r="452" spans="1:9" ht="37.5" x14ac:dyDescent="0.3">
      <c r="A452" s="131"/>
      <c r="B452" s="99" t="s">
        <v>347</v>
      </c>
      <c r="C452" s="8" t="s">
        <v>127</v>
      </c>
      <c r="D452" s="30" t="s">
        <v>11</v>
      </c>
      <c r="E452" s="54" t="s">
        <v>6</v>
      </c>
      <c r="F452" s="30" t="s">
        <v>346</v>
      </c>
      <c r="G452" s="9"/>
      <c r="H452" s="426">
        <f t="shared" si="58"/>
        <v>0</v>
      </c>
      <c r="I452" s="318">
        <f t="shared" si="58"/>
        <v>5444.8</v>
      </c>
    </row>
    <row r="453" spans="1:9" ht="37.5" x14ac:dyDescent="0.3">
      <c r="A453" s="131"/>
      <c r="B453" s="99" t="s">
        <v>418</v>
      </c>
      <c r="C453" s="8" t="s">
        <v>127</v>
      </c>
      <c r="D453" s="30" t="s">
        <v>11</v>
      </c>
      <c r="E453" s="54" t="s">
        <v>6</v>
      </c>
      <c r="F453" s="30" t="s">
        <v>417</v>
      </c>
      <c r="G453" s="9"/>
      <c r="H453" s="426">
        <f t="shared" si="58"/>
        <v>0</v>
      </c>
      <c r="I453" s="318">
        <f t="shared" si="58"/>
        <v>5444.8</v>
      </c>
    </row>
    <row r="454" spans="1:9" ht="56.25" x14ac:dyDescent="0.3">
      <c r="A454" s="131"/>
      <c r="B454" s="99" t="s">
        <v>694</v>
      </c>
      <c r="C454" s="8" t="s">
        <v>127</v>
      </c>
      <c r="D454" s="30" t="s">
        <v>11</v>
      </c>
      <c r="E454" s="54" t="s">
        <v>6</v>
      </c>
      <c r="F454" s="30" t="s">
        <v>695</v>
      </c>
      <c r="G454" s="9"/>
      <c r="H454" s="426">
        <f>H455+H456</f>
        <v>0</v>
      </c>
      <c r="I454" s="426">
        <f>I455+I456</f>
        <v>5444.8</v>
      </c>
    </row>
    <row r="455" spans="1:9" ht="56.25" x14ac:dyDescent="0.3">
      <c r="A455" s="131"/>
      <c r="B455" s="315" t="s">
        <v>107</v>
      </c>
      <c r="C455" s="8" t="s">
        <v>127</v>
      </c>
      <c r="D455" s="30" t="s">
        <v>11</v>
      </c>
      <c r="E455" s="54" t="s">
        <v>6</v>
      </c>
      <c r="F455" s="30" t="s">
        <v>695</v>
      </c>
      <c r="G455" s="9" t="s">
        <v>85</v>
      </c>
      <c r="H455" s="426">
        <v>-24</v>
      </c>
      <c r="I455" s="318">
        <f>35.7+72.4+100-18.3-24</f>
        <v>165.8</v>
      </c>
    </row>
    <row r="456" spans="1:9" ht="18.75" x14ac:dyDescent="0.3">
      <c r="A456" s="131"/>
      <c r="B456" s="315" t="s">
        <v>430</v>
      </c>
      <c r="C456" s="8" t="s">
        <v>127</v>
      </c>
      <c r="D456" s="30" t="s">
        <v>11</v>
      </c>
      <c r="E456" s="54" t="s">
        <v>6</v>
      </c>
      <c r="F456" s="30" t="s">
        <v>695</v>
      </c>
      <c r="G456" s="9" t="s">
        <v>118</v>
      </c>
      <c r="H456" s="426">
        <v>24</v>
      </c>
      <c r="I456" s="318">
        <f>2836.7+1800+618.3+24</f>
        <v>5279</v>
      </c>
    </row>
    <row r="457" spans="1:9" ht="18.75" x14ac:dyDescent="0.3">
      <c r="A457" s="131"/>
      <c r="B457" s="476" t="s">
        <v>69</v>
      </c>
      <c r="C457" s="8" t="s">
        <v>127</v>
      </c>
      <c r="D457" s="9" t="s">
        <v>26</v>
      </c>
      <c r="E457" s="9"/>
      <c r="F457" s="8"/>
      <c r="G457" s="2"/>
      <c r="H457" s="426">
        <f>H458</f>
        <v>0</v>
      </c>
      <c r="I457" s="318">
        <f t="shared" ref="I457:I458" si="59">I458</f>
        <v>5179.7</v>
      </c>
    </row>
    <row r="458" spans="1:9" ht="18.75" x14ac:dyDescent="0.3">
      <c r="A458" s="131"/>
      <c r="B458" s="476" t="s">
        <v>697</v>
      </c>
      <c r="C458" s="8" t="s">
        <v>127</v>
      </c>
      <c r="D458" s="9" t="s">
        <v>26</v>
      </c>
      <c r="E458" s="9" t="s">
        <v>3</v>
      </c>
      <c r="F458" s="8"/>
      <c r="G458" s="2"/>
      <c r="H458" s="426">
        <f>H459</f>
        <v>0</v>
      </c>
      <c r="I458" s="318">
        <f t="shared" si="59"/>
        <v>5179.7</v>
      </c>
    </row>
    <row r="459" spans="1:9" ht="75" x14ac:dyDescent="0.3">
      <c r="A459" s="131"/>
      <c r="B459" s="124" t="s">
        <v>538</v>
      </c>
      <c r="C459" s="8" t="s">
        <v>127</v>
      </c>
      <c r="D459" s="9" t="s">
        <v>26</v>
      </c>
      <c r="E459" s="9" t="s">
        <v>3</v>
      </c>
      <c r="F459" s="8" t="s">
        <v>234</v>
      </c>
      <c r="G459" s="2"/>
      <c r="H459" s="426">
        <f>H460</f>
        <v>0</v>
      </c>
      <c r="I459" s="318">
        <f>I460</f>
        <v>5179.7</v>
      </c>
    </row>
    <row r="460" spans="1:9" ht="37.5" x14ac:dyDescent="0.3">
      <c r="A460" s="131"/>
      <c r="B460" s="99" t="s">
        <v>347</v>
      </c>
      <c r="C460" s="8" t="s">
        <v>127</v>
      </c>
      <c r="D460" s="9" t="s">
        <v>26</v>
      </c>
      <c r="E460" s="9" t="s">
        <v>3</v>
      </c>
      <c r="F460" s="8" t="s">
        <v>346</v>
      </c>
      <c r="G460" s="2"/>
      <c r="H460" s="426">
        <f>H461</f>
        <v>0</v>
      </c>
      <c r="I460" s="318">
        <f>I461</f>
        <v>5179.7</v>
      </c>
    </row>
    <row r="461" spans="1:9" ht="37.5" x14ac:dyDescent="0.3">
      <c r="A461" s="131"/>
      <c r="B461" s="99" t="s">
        <v>418</v>
      </c>
      <c r="C461" s="8" t="s">
        <v>127</v>
      </c>
      <c r="D461" s="9" t="s">
        <v>26</v>
      </c>
      <c r="E461" s="9" t="s">
        <v>3</v>
      </c>
      <c r="F461" s="8" t="s">
        <v>417</v>
      </c>
      <c r="G461" s="2"/>
      <c r="H461" s="426">
        <f>H462+H465</f>
        <v>0</v>
      </c>
      <c r="I461" s="318">
        <f>I462+I465</f>
        <v>5179.7</v>
      </c>
    </row>
    <row r="462" spans="1:9" ht="56.25" x14ac:dyDescent="0.3">
      <c r="A462" s="131"/>
      <c r="B462" s="99" t="s">
        <v>694</v>
      </c>
      <c r="C462" s="8" t="s">
        <v>127</v>
      </c>
      <c r="D462" s="9" t="s">
        <v>26</v>
      </c>
      <c r="E462" s="9" t="s">
        <v>3</v>
      </c>
      <c r="F462" s="8" t="s">
        <v>695</v>
      </c>
      <c r="G462" s="2"/>
      <c r="H462" s="426">
        <f>H464+H463</f>
        <v>0</v>
      </c>
      <c r="I462" s="426">
        <f>I464+I463</f>
        <v>5179.7</v>
      </c>
    </row>
    <row r="463" spans="1:9" ht="56.25" x14ac:dyDescent="0.3">
      <c r="A463" s="131"/>
      <c r="B463" s="315" t="s">
        <v>107</v>
      </c>
      <c r="C463" s="8" t="s">
        <v>127</v>
      </c>
      <c r="D463" s="9" t="s">
        <v>26</v>
      </c>
      <c r="E463" s="9" t="s">
        <v>3</v>
      </c>
      <c r="F463" s="30" t="s">
        <v>695</v>
      </c>
      <c r="G463" s="2" t="s">
        <v>85</v>
      </c>
      <c r="H463" s="426"/>
      <c r="I463" s="318">
        <f>187.7+400</f>
        <v>587.70000000000005</v>
      </c>
    </row>
    <row r="464" spans="1:9" ht="18.75" x14ac:dyDescent="0.3">
      <c r="A464" s="131"/>
      <c r="B464" s="99" t="s">
        <v>119</v>
      </c>
      <c r="C464" s="8" t="s">
        <v>127</v>
      </c>
      <c r="D464" s="9" t="s">
        <v>26</v>
      </c>
      <c r="E464" s="9" t="s">
        <v>3</v>
      </c>
      <c r="F464" s="30" t="s">
        <v>695</v>
      </c>
      <c r="G464" s="2" t="s">
        <v>118</v>
      </c>
      <c r="H464" s="429"/>
      <c r="I464" s="318">
        <f>3300+92+1200</f>
        <v>4592</v>
      </c>
    </row>
    <row r="465" spans="1:16" ht="18.75" x14ac:dyDescent="0.3">
      <c r="B465" s="91"/>
      <c r="C465" s="8"/>
      <c r="D465" s="30"/>
      <c r="E465" s="54"/>
      <c r="F465" s="30"/>
      <c r="G465" s="2"/>
      <c r="H465" s="488"/>
      <c r="I465" s="318"/>
    </row>
    <row r="466" spans="1:16" ht="60" customHeight="1" x14ac:dyDescent="0.3">
      <c r="A466" s="25" t="s">
        <v>44</v>
      </c>
      <c r="B466" s="94" t="s">
        <v>50</v>
      </c>
      <c r="C466" s="18" t="s">
        <v>20</v>
      </c>
      <c r="D466" s="19"/>
      <c r="E466" s="19"/>
      <c r="F466" s="19"/>
      <c r="G466" s="19"/>
      <c r="H466" s="427">
        <f>H467+H588</f>
        <v>31035.3</v>
      </c>
      <c r="I466" s="427">
        <f>I467+I588</f>
        <v>2273544.9000000008</v>
      </c>
      <c r="P466" s="377"/>
    </row>
    <row r="467" spans="1:16" ht="42" customHeight="1" x14ac:dyDescent="0.3">
      <c r="B467" s="125" t="s">
        <v>0</v>
      </c>
      <c r="C467" s="6" t="s">
        <v>20</v>
      </c>
      <c r="D467" s="11" t="s">
        <v>7</v>
      </c>
      <c r="E467" s="11"/>
      <c r="F467" s="8"/>
      <c r="G467" s="11"/>
      <c r="H467" s="324">
        <f>H468+H488+H547+H553+H530</f>
        <v>31035.3</v>
      </c>
      <c r="I467" s="324">
        <f>I468+I488+I547+I553+I530</f>
        <v>2262492.7000000007</v>
      </c>
    </row>
    <row r="468" spans="1:16" ht="18.75" x14ac:dyDescent="0.3">
      <c r="B468" s="103" t="s">
        <v>2</v>
      </c>
      <c r="C468" s="80" t="s">
        <v>20</v>
      </c>
      <c r="D468" s="82" t="s">
        <v>7</v>
      </c>
      <c r="E468" s="82" t="s">
        <v>3</v>
      </c>
      <c r="F468" s="80"/>
      <c r="G468" s="82"/>
      <c r="H468" s="428">
        <f>H473+H469</f>
        <v>4718.3</v>
      </c>
      <c r="I468" s="428">
        <f>I473+I469</f>
        <v>764246.00000000023</v>
      </c>
    </row>
    <row r="469" spans="1:16" ht="80.25" customHeight="1" x14ac:dyDescent="0.3">
      <c r="B469" s="315" t="s">
        <v>453</v>
      </c>
      <c r="C469" s="8" t="s">
        <v>20</v>
      </c>
      <c r="D469" s="2" t="s">
        <v>7</v>
      </c>
      <c r="E469" s="2" t="s">
        <v>3</v>
      </c>
      <c r="F469" s="8" t="s">
        <v>317</v>
      </c>
      <c r="G469" s="8"/>
      <c r="H469" s="428">
        <f t="shared" ref="H469:I470" si="60">H470</f>
        <v>0</v>
      </c>
      <c r="I469" s="428">
        <f t="shared" si="60"/>
        <v>4519.3</v>
      </c>
    </row>
    <row r="470" spans="1:16" ht="40.5" customHeight="1" x14ac:dyDescent="0.3">
      <c r="B470" s="315" t="s">
        <v>384</v>
      </c>
      <c r="C470" s="8" t="s">
        <v>20</v>
      </c>
      <c r="D470" s="2" t="s">
        <v>7</v>
      </c>
      <c r="E470" s="2" t="s">
        <v>3</v>
      </c>
      <c r="F470" s="8" t="s">
        <v>383</v>
      </c>
      <c r="G470" s="8"/>
      <c r="H470" s="428">
        <f t="shared" si="60"/>
        <v>0</v>
      </c>
      <c r="I470" s="428">
        <f t="shared" si="60"/>
        <v>4519.3</v>
      </c>
    </row>
    <row r="471" spans="1:16" ht="81.75" customHeight="1" x14ac:dyDescent="0.3">
      <c r="B471" s="315" t="s">
        <v>469</v>
      </c>
      <c r="C471" s="8" t="s">
        <v>20</v>
      </c>
      <c r="D471" s="2" t="s">
        <v>7</v>
      </c>
      <c r="E471" s="2" t="s">
        <v>3</v>
      </c>
      <c r="F471" s="8" t="s">
        <v>396</v>
      </c>
      <c r="G471" s="8"/>
      <c r="H471" s="428">
        <f>H472</f>
        <v>0</v>
      </c>
      <c r="I471" s="428">
        <f>I472</f>
        <v>4519.3</v>
      </c>
    </row>
    <row r="472" spans="1:16" ht="18.75" x14ac:dyDescent="0.3">
      <c r="B472" s="167" t="s">
        <v>114</v>
      </c>
      <c r="C472" s="8" t="s">
        <v>20</v>
      </c>
      <c r="D472" s="2" t="s">
        <v>7</v>
      </c>
      <c r="E472" s="2" t="s">
        <v>3</v>
      </c>
      <c r="F472" s="8" t="s">
        <v>396</v>
      </c>
      <c r="G472" s="8" t="s">
        <v>113</v>
      </c>
      <c r="H472" s="74"/>
      <c r="I472" s="428">
        <f>3846+673.3</f>
        <v>4519.3</v>
      </c>
    </row>
    <row r="473" spans="1:16" ht="65.25" customHeight="1" x14ac:dyDescent="0.3">
      <c r="B473" s="103" t="s">
        <v>539</v>
      </c>
      <c r="C473" s="80" t="s">
        <v>20</v>
      </c>
      <c r="D473" s="82" t="s">
        <v>7</v>
      </c>
      <c r="E473" s="82" t="s">
        <v>3</v>
      </c>
      <c r="F473" s="80" t="s">
        <v>248</v>
      </c>
      <c r="G473" s="82"/>
      <c r="H473" s="74">
        <f t="shared" ref="H473:I473" si="61">H474</f>
        <v>4718.3</v>
      </c>
      <c r="I473" s="74">
        <f t="shared" si="61"/>
        <v>759726.70000000019</v>
      </c>
    </row>
    <row r="474" spans="1:16" ht="42" customHeight="1" x14ac:dyDescent="0.3">
      <c r="B474" s="103" t="s">
        <v>138</v>
      </c>
      <c r="C474" s="80" t="s">
        <v>20</v>
      </c>
      <c r="D474" s="82" t="s">
        <v>7</v>
      </c>
      <c r="E474" s="82" t="s">
        <v>3</v>
      </c>
      <c r="F474" s="80" t="s">
        <v>249</v>
      </c>
      <c r="G474" s="82"/>
      <c r="H474" s="428">
        <f>H481+H483+H478+H475+H486</f>
        <v>4718.3</v>
      </c>
      <c r="I474" s="428">
        <f>I481+I483+I478+I475+I486</f>
        <v>759726.70000000019</v>
      </c>
    </row>
    <row r="475" spans="1:16" ht="62.25" customHeight="1" x14ac:dyDescent="0.3">
      <c r="B475" s="103" t="s">
        <v>150</v>
      </c>
      <c r="C475" s="80" t="s">
        <v>20</v>
      </c>
      <c r="D475" s="82" t="s">
        <v>7</v>
      </c>
      <c r="E475" s="82" t="s">
        <v>3</v>
      </c>
      <c r="F475" s="80" t="s">
        <v>250</v>
      </c>
      <c r="G475" s="82"/>
      <c r="H475" s="74">
        <f>H476+H477</f>
        <v>1580.1</v>
      </c>
      <c r="I475" s="74">
        <f>I476+I477</f>
        <v>23387.3</v>
      </c>
    </row>
    <row r="476" spans="1:16" ht="35.25" customHeight="1" x14ac:dyDescent="0.35">
      <c r="B476" s="167" t="s">
        <v>114</v>
      </c>
      <c r="C476" s="80" t="s">
        <v>20</v>
      </c>
      <c r="D476" s="82" t="s">
        <v>7</v>
      </c>
      <c r="E476" s="82" t="s">
        <v>3</v>
      </c>
      <c r="F476" s="80" t="s">
        <v>250</v>
      </c>
      <c r="G476" s="82" t="s">
        <v>113</v>
      </c>
      <c r="H476" s="74">
        <v>1580.1</v>
      </c>
      <c r="I476" s="74">
        <f>9407.8+2487.8+3070.6-208.1+2327.3-5320.3+6205+3644.4+1580.1</f>
        <v>23194.6</v>
      </c>
      <c r="P476" s="350"/>
    </row>
    <row r="477" spans="1:16" ht="21.75" customHeight="1" x14ac:dyDescent="0.3">
      <c r="B477" s="386" t="s">
        <v>121</v>
      </c>
      <c r="C477" s="80" t="s">
        <v>20</v>
      </c>
      <c r="D477" s="82" t="s">
        <v>7</v>
      </c>
      <c r="E477" s="82" t="s">
        <v>3</v>
      </c>
      <c r="F477" s="80" t="s">
        <v>250</v>
      </c>
      <c r="G477" s="82" t="s">
        <v>120</v>
      </c>
      <c r="H477" s="495"/>
      <c r="I477" s="74">
        <f>20+95.5+77.2</f>
        <v>192.7</v>
      </c>
    </row>
    <row r="478" spans="1:16" ht="62.25" customHeight="1" x14ac:dyDescent="0.3">
      <c r="B478" s="342" t="s">
        <v>105</v>
      </c>
      <c r="C478" s="8" t="s">
        <v>20</v>
      </c>
      <c r="D478" s="2" t="s">
        <v>7</v>
      </c>
      <c r="E478" s="2" t="s">
        <v>3</v>
      </c>
      <c r="F478" s="8" t="s">
        <v>421</v>
      </c>
      <c r="G478" s="53"/>
      <c r="H478" s="318">
        <f>H479+H480</f>
        <v>238.2</v>
      </c>
      <c r="I478" s="318">
        <f>I479+I480</f>
        <v>266870.10000000003</v>
      </c>
    </row>
    <row r="479" spans="1:16" ht="35.25" customHeight="1" x14ac:dyDescent="0.3">
      <c r="B479" s="15" t="s">
        <v>114</v>
      </c>
      <c r="C479" s="8" t="s">
        <v>20</v>
      </c>
      <c r="D479" s="29" t="s">
        <v>7</v>
      </c>
      <c r="E479" s="29" t="s">
        <v>3</v>
      </c>
      <c r="F479" s="8" t="s">
        <v>421</v>
      </c>
      <c r="G479" s="29" t="s">
        <v>113</v>
      </c>
      <c r="H479" s="318">
        <f>-22+238.2</f>
        <v>216.2</v>
      </c>
      <c r="I479" s="322">
        <f>251944.4+212.6-22+238.2</f>
        <v>252373.2</v>
      </c>
    </row>
    <row r="480" spans="1:16" ht="35.25" customHeight="1" x14ac:dyDescent="0.3">
      <c r="B480" s="341" t="s">
        <v>121</v>
      </c>
      <c r="C480" s="8" t="s">
        <v>20</v>
      </c>
      <c r="D480" s="53" t="s">
        <v>7</v>
      </c>
      <c r="E480" s="53" t="s">
        <v>3</v>
      </c>
      <c r="F480" s="8" t="s">
        <v>421</v>
      </c>
      <c r="G480" s="53" t="s">
        <v>120</v>
      </c>
      <c r="H480" s="318">
        <v>22</v>
      </c>
      <c r="I480" s="318">
        <f>14470.1+4.8+22</f>
        <v>14496.9</v>
      </c>
    </row>
    <row r="481" spans="1:21" ht="174.75" customHeight="1" x14ac:dyDescent="0.3">
      <c r="B481" s="341" t="s">
        <v>362</v>
      </c>
      <c r="C481" s="8" t="s">
        <v>20</v>
      </c>
      <c r="D481" s="2" t="s">
        <v>7</v>
      </c>
      <c r="E481" s="2" t="s">
        <v>3</v>
      </c>
      <c r="F481" s="8" t="s">
        <v>251</v>
      </c>
      <c r="G481" s="2"/>
      <c r="H481" s="74">
        <f>H482</f>
        <v>0</v>
      </c>
      <c r="I481" s="74">
        <f>I482</f>
        <v>3475.7</v>
      </c>
    </row>
    <row r="482" spans="1:21" ht="33.75" customHeight="1" x14ac:dyDescent="0.3">
      <c r="B482" s="13" t="s">
        <v>114</v>
      </c>
      <c r="C482" s="8" t="s">
        <v>20</v>
      </c>
      <c r="D482" s="2" t="s">
        <v>7</v>
      </c>
      <c r="E482" s="2" t="s">
        <v>3</v>
      </c>
      <c r="F482" s="8" t="s">
        <v>251</v>
      </c>
      <c r="G482" s="2" t="s">
        <v>113</v>
      </c>
      <c r="H482" s="488"/>
      <c r="I482" s="74">
        <v>3475.7</v>
      </c>
    </row>
    <row r="483" spans="1:21" ht="123.75" customHeight="1" x14ac:dyDescent="0.3">
      <c r="A483" s="77"/>
      <c r="B483" s="336" t="s">
        <v>380</v>
      </c>
      <c r="C483" s="80" t="s">
        <v>20</v>
      </c>
      <c r="D483" s="82" t="s">
        <v>7</v>
      </c>
      <c r="E483" s="82" t="s">
        <v>3</v>
      </c>
      <c r="F483" s="80" t="s">
        <v>252</v>
      </c>
      <c r="G483" s="82"/>
      <c r="H483" s="337">
        <f>H484+H485</f>
        <v>0</v>
      </c>
      <c r="I483" s="337">
        <f>I484+I485</f>
        <v>463093.60000000003</v>
      </c>
      <c r="P483" s="562"/>
      <c r="Q483" s="517"/>
      <c r="R483" s="517"/>
      <c r="S483" s="517"/>
      <c r="T483" s="517"/>
      <c r="U483" s="517"/>
    </row>
    <row r="484" spans="1:21" ht="45" customHeight="1" x14ac:dyDescent="0.3">
      <c r="A484" s="77"/>
      <c r="B484" s="79" t="s">
        <v>114</v>
      </c>
      <c r="C484" s="80" t="s">
        <v>20</v>
      </c>
      <c r="D484" s="83" t="s">
        <v>7</v>
      </c>
      <c r="E484" s="83" t="s">
        <v>3</v>
      </c>
      <c r="F484" s="80" t="s">
        <v>252</v>
      </c>
      <c r="G484" s="83" t="s">
        <v>113</v>
      </c>
      <c r="H484" s="337"/>
      <c r="I484" s="337">
        <f>425236.3+13503.7-6857.6+4964.8</f>
        <v>436847.2</v>
      </c>
    </row>
    <row r="485" spans="1:21" ht="36.75" customHeight="1" x14ac:dyDescent="0.3">
      <c r="B485" s="103" t="s">
        <v>121</v>
      </c>
      <c r="C485" s="80" t="s">
        <v>20</v>
      </c>
      <c r="D485" s="338" t="s">
        <v>7</v>
      </c>
      <c r="E485" s="338" t="s">
        <v>3</v>
      </c>
      <c r="F485" s="80" t="s">
        <v>252</v>
      </c>
      <c r="G485" s="338" t="s">
        <v>120</v>
      </c>
      <c r="H485" s="496"/>
      <c r="I485" s="337">
        <f>25293.6+952.8</f>
        <v>26246.399999999998</v>
      </c>
    </row>
    <row r="486" spans="1:21" ht="75" x14ac:dyDescent="0.3">
      <c r="B486" s="103" t="s">
        <v>728</v>
      </c>
      <c r="C486" s="80" t="s">
        <v>20</v>
      </c>
      <c r="D486" s="338" t="s">
        <v>7</v>
      </c>
      <c r="E486" s="338" t="s">
        <v>3</v>
      </c>
      <c r="F486" s="80" t="s">
        <v>729</v>
      </c>
      <c r="G486" s="338"/>
      <c r="H486" s="496">
        <f>H487</f>
        <v>2900</v>
      </c>
      <c r="I486" s="496">
        <f>I487</f>
        <v>2900</v>
      </c>
    </row>
    <row r="487" spans="1:21" ht="36.75" customHeight="1" x14ac:dyDescent="0.3">
      <c r="B487" s="79" t="s">
        <v>114</v>
      </c>
      <c r="C487" s="80" t="s">
        <v>20</v>
      </c>
      <c r="D487" s="338" t="s">
        <v>7</v>
      </c>
      <c r="E487" s="338" t="s">
        <v>3</v>
      </c>
      <c r="F487" s="80" t="s">
        <v>729</v>
      </c>
      <c r="G487" s="338" t="s">
        <v>113</v>
      </c>
      <c r="H487" s="496">
        <v>2900</v>
      </c>
      <c r="I487" s="337">
        <v>2900</v>
      </c>
    </row>
    <row r="488" spans="1:21" ht="34.5" customHeight="1" x14ac:dyDescent="0.3">
      <c r="B488" s="93" t="s">
        <v>1</v>
      </c>
      <c r="C488" s="8" t="s">
        <v>20</v>
      </c>
      <c r="D488" s="2" t="s">
        <v>7</v>
      </c>
      <c r="E488" s="2" t="s">
        <v>6</v>
      </c>
      <c r="F488" s="8"/>
      <c r="G488" s="2"/>
      <c r="H488" s="74">
        <f>H489+H525</f>
        <v>5705</v>
      </c>
      <c r="I488" s="74">
        <f>I489+I525</f>
        <v>1151266.4000000004</v>
      </c>
    </row>
    <row r="489" spans="1:21" ht="60" customHeight="1" x14ac:dyDescent="0.3">
      <c r="B489" s="103" t="s">
        <v>539</v>
      </c>
      <c r="C489" s="8" t="s">
        <v>20</v>
      </c>
      <c r="D489" s="2" t="s">
        <v>7</v>
      </c>
      <c r="E489" s="2" t="s">
        <v>6</v>
      </c>
      <c r="F489" s="8" t="s">
        <v>248</v>
      </c>
      <c r="G489" s="2"/>
      <c r="H489" s="74">
        <f>H490</f>
        <v>5705</v>
      </c>
      <c r="I489" s="74">
        <f>I490</f>
        <v>1151078.4000000004</v>
      </c>
    </row>
    <row r="490" spans="1:21" ht="45" customHeight="1" x14ac:dyDescent="0.3">
      <c r="B490" s="103" t="s">
        <v>138</v>
      </c>
      <c r="C490" s="80" t="s">
        <v>20</v>
      </c>
      <c r="D490" s="82" t="s">
        <v>7</v>
      </c>
      <c r="E490" s="82" t="s">
        <v>6</v>
      </c>
      <c r="F490" s="80" t="s">
        <v>249</v>
      </c>
      <c r="G490" s="82"/>
      <c r="H490" s="74">
        <f>H491+H500+H502+H494+H505+H508+H516+H519+H497+H513+H522+H511</f>
        <v>5705</v>
      </c>
      <c r="I490" s="74">
        <f>I491+I500+I502+I494+I505+I508+I516+I519+I497+I513+I522+I511</f>
        <v>1151078.4000000004</v>
      </c>
    </row>
    <row r="491" spans="1:21" ht="60.75" customHeight="1" x14ac:dyDescent="0.3">
      <c r="B491" s="103" t="s">
        <v>150</v>
      </c>
      <c r="C491" s="80" t="s">
        <v>20</v>
      </c>
      <c r="D491" s="82" t="s">
        <v>7</v>
      </c>
      <c r="E491" s="82" t="s">
        <v>6</v>
      </c>
      <c r="F491" s="80" t="s">
        <v>250</v>
      </c>
      <c r="G491" s="82"/>
      <c r="H491" s="74">
        <f>H492+H493</f>
        <v>2105</v>
      </c>
      <c r="I491" s="74">
        <f>I492+I493</f>
        <v>209200.4</v>
      </c>
    </row>
    <row r="492" spans="1:21" ht="29.25" customHeight="1" x14ac:dyDescent="0.45">
      <c r="B492" s="79" t="s">
        <v>114</v>
      </c>
      <c r="C492" s="80" t="s">
        <v>20</v>
      </c>
      <c r="D492" s="82" t="s">
        <v>7</v>
      </c>
      <c r="E492" s="82" t="s">
        <v>6</v>
      </c>
      <c r="F492" s="80" t="s">
        <v>250</v>
      </c>
      <c r="G492" s="82" t="s">
        <v>113</v>
      </c>
      <c r="H492" s="74">
        <f>-33+2117</f>
        <v>2084</v>
      </c>
      <c r="I492" s="436">
        <f>71664.6+1306.5+750+3738-77.7-274.9+7430.3+194.3+827.8-486-9845.2+35626.6+79520.2+4070+1739.8-33+2117</f>
        <v>198268.3</v>
      </c>
      <c r="P492" s="372"/>
    </row>
    <row r="493" spans="1:21" ht="29.25" customHeight="1" x14ac:dyDescent="0.3">
      <c r="B493" s="145" t="s">
        <v>121</v>
      </c>
      <c r="C493" s="80" t="s">
        <v>20</v>
      </c>
      <c r="D493" s="82" t="s">
        <v>7</v>
      </c>
      <c r="E493" s="82" t="s">
        <v>6</v>
      </c>
      <c r="F493" s="80" t="s">
        <v>250</v>
      </c>
      <c r="G493" s="82" t="s">
        <v>120</v>
      </c>
      <c r="H493" s="74">
        <v>21</v>
      </c>
      <c r="I493" s="74">
        <f>2656.4+2527.6+387.5+599+4740.6+21</f>
        <v>10932.1</v>
      </c>
    </row>
    <row r="494" spans="1:21" ht="69" customHeight="1" x14ac:dyDescent="0.3">
      <c r="B494" s="343" t="s">
        <v>105</v>
      </c>
      <c r="C494" s="8" t="s">
        <v>20</v>
      </c>
      <c r="D494" s="29" t="s">
        <v>7</v>
      </c>
      <c r="E494" s="29" t="s">
        <v>6</v>
      </c>
      <c r="F494" s="30" t="s">
        <v>421</v>
      </c>
      <c r="G494" s="2"/>
      <c r="H494" s="318">
        <f>H495+H496</f>
        <v>0</v>
      </c>
      <c r="I494" s="318">
        <f>I495+I496</f>
        <v>134820.80000000002</v>
      </c>
    </row>
    <row r="495" spans="1:21" ht="29.25" customHeight="1" x14ac:dyDescent="0.3">
      <c r="B495" s="15" t="s">
        <v>114</v>
      </c>
      <c r="C495" s="8" t="s">
        <v>20</v>
      </c>
      <c r="D495" s="29" t="s">
        <v>7</v>
      </c>
      <c r="E495" s="29" t="s">
        <v>6</v>
      </c>
      <c r="F495" s="30" t="s">
        <v>421</v>
      </c>
      <c r="G495" s="2" t="s">
        <v>113</v>
      </c>
      <c r="H495" s="74"/>
      <c r="I495" s="318">
        <f>125705.3+134.6+387.1</f>
        <v>126227.00000000001</v>
      </c>
    </row>
    <row r="496" spans="1:21" ht="29.25" customHeight="1" x14ac:dyDescent="0.3">
      <c r="B496" s="341" t="s">
        <v>122</v>
      </c>
      <c r="C496" s="8" t="s">
        <v>20</v>
      </c>
      <c r="D496" s="29" t="s">
        <v>7</v>
      </c>
      <c r="E496" s="29" t="s">
        <v>6</v>
      </c>
      <c r="F496" s="30" t="s">
        <v>421</v>
      </c>
      <c r="G496" s="2" t="s">
        <v>120</v>
      </c>
      <c r="H496" s="74"/>
      <c r="I496" s="318">
        <f>8577.3+4.4+12.1</f>
        <v>8593.7999999999993</v>
      </c>
    </row>
    <row r="497" spans="2:21" ht="300" x14ac:dyDescent="0.3">
      <c r="B497" s="425" t="s">
        <v>698</v>
      </c>
      <c r="C497" s="8" t="s">
        <v>20</v>
      </c>
      <c r="D497" s="29" t="s">
        <v>7</v>
      </c>
      <c r="E497" s="29" t="s">
        <v>6</v>
      </c>
      <c r="F497" s="30" t="s">
        <v>619</v>
      </c>
      <c r="G497" s="2"/>
      <c r="H497" s="318">
        <f>H498+H499</f>
        <v>0</v>
      </c>
      <c r="I497" s="318">
        <f>I498+I499</f>
        <v>46950.1</v>
      </c>
    </row>
    <row r="498" spans="2:21" ht="29.25" customHeight="1" x14ac:dyDescent="0.3">
      <c r="B498" s="15" t="s">
        <v>114</v>
      </c>
      <c r="C498" s="8" t="s">
        <v>20</v>
      </c>
      <c r="D498" s="29" t="s">
        <v>7</v>
      </c>
      <c r="E498" s="29" t="s">
        <v>6</v>
      </c>
      <c r="F498" s="30" t="s">
        <v>619</v>
      </c>
      <c r="G498" s="2" t="s">
        <v>113</v>
      </c>
      <c r="H498" s="488"/>
      <c r="I498" s="318">
        <v>43773.2</v>
      </c>
    </row>
    <row r="499" spans="2:21" ht="29.25" customHeight="1" x14ac:dyDescent="0.3">
      <c r="B499" s="425" t="s">
        <v>122</v>
      </c>
      <c r="C499" s="8" t="s">
        <v>20</v>
      </c>
      <c r="D499" s="29" t="s">
        <v>7</v>
      </c>
      <c r="E499" s="29" t="s">
        <v>6</v>
      </c>
      <c r="F499" s="30" t="s">
        <v>619</v>
      </c>
      <c r="G499" s="2" t="s">
        <v>120</v>
      </c>
      <c r="H499" s="488"/>
      <c r="I499" s="318">
        <v>3176.9</v>
      </c>
    </row>
    <row r="500" spans="2:21" ht="175.5" customHeight="1" x14ac:dyDescent="0.3">
      <c r="B500" s="391" t="s">
        <v>362</v>
      </c>
      <c r="C500" s="8" t="s">
        <v>20</v>
      </c>
      <c r="D500" s="2" t="s">
        <v>7</v>
      </c>
      <c r="E500" s="2" t="s">
        <v>6</v>
      </c>
      <c r="F500" s="8" t="s">
        <v>251</v>
      </c>
      <c r="G500" s="2"/>
      <c r="H500" s="74">
        <f>H501</f>
        <v>0</v>
      </c>
      <c r="I500" s="74">
        <f>I501</f>
        <v>6669.1</v>
      </c>
    </row>
    <row r="501" spans="2:21" ht="31.5" customHeight="1" x14ac:dyDescent="0.3">
      <c r="B501" s="13" t="s">
        <v>114</v>
      </c>
      <c r="C501" s="8" t="s">
        <v>20</v>
      </c>
      <c r="D501" s="2" t="s">
        <v>7</v>
      </c>
      <c r="E501" s="2" t="s">
        <v>6</v>
      </c>
      <c r="F501" s="8" t="s">
        <v>251</v>
      </c>
      <c r="G501" s="2" t="s">
        <v>113</v>
      </c>
      <c r="H501" s="488"/>
      <c r="I501" s="74">
        <v>6669.1</v>
      </c>
    </row>
    <row r="502" spans="2:21" ht="123" customHeight="1" x14ac:dyDescent="0.3">
      <c r="B502" s="332" t="s">
        <v>380</v>
      </c>
      <c r="C502" s="8" t="s">
        <v>20</v>
      </c>
      <c r="D502" s="29" t="s">
        <v>7</v>
      </c>
      <c r="E502" s="29" t="s">
        <v>6</v>
      </c>
      <c r="F502" s="30" t="s">
        <v>252</v>
      </c>
      <c r="G502" s="29"/>
      <c r="H502" s="318">
        <f>H503+H504</f>
        <v>0</v>
      </c>
      <c r="I502" s="318">
        <f>I503+I504</f>
        <v>654868.5</v>
      </c>
    </row>
    <row r="503" spans="2:21" ht="36" customHeight="1" x14ac:dyDescent="0.35">
      <c r="B503" s="15" t="s">
        <v>114</v>
      </c>
      <c r="C503" s="8" t="s">
        <v>20</v>
      </c>
      <c r="D503" s="29" t="s">
        <v>7</v>
      </c>
      <c r="E503" s="29" t="s">
        <v>6</v>
      </c>
      <c r="F503" s="30" t="s">
        <v>252</v>
      </c>
      <c r="G503" s="2" t="s">
        <v>113</v>
      </c>
      <c r="H503" s="318"/>
      <c r="I503" s="318">
        <f>590812.3+17035.1-215.5+3167.2</f>
        <v>610799.1</v>
      </c>
      <c r="P503" s="357"/>
    </row>
    <row r="504" spans="2:21" ht="25.5" customHeight="1" x14ac:dyDescent="0.3">
      <c r="B504" s="127" t="s">
        <v>122</v>
      </c>
      <c r="C504" s="8" t="s">
        <v>20</v>
      </c>
      <c r="D504" s="29" t="s">
        <v>7</v>
      </c>
      <c r="E504" s="29" t="s">
        <v>6</v>
      </c>
      <c r="F504" s="30" t="s">
        <v>252</v>
      </c>
      <c r="G504" s="2" t="s">
        <v>120</v>
      </c>
      <c r="H504" s="318"/>
      <c r="I504" s="318">
        <f>42269.4+1800</f>
        <v>44069.4</v>
      </c>
    </row>
    <row r="505" spans="2:21" ht="105" customHeight="1" x14ac:dyDescent="0.3">
      <c r="B505" s="330" t="s">
        <v>139</v>
      </c>
      <c r="C505" s="8" t="s">
        <v>20</v>
      </c>
      <c r="D505" s="29" t="s">
        <v>7</v>
      </c>
      <c r="E505" s="29" t="s">
        <v>6</v>
      </c>
      <c r="F505" s="30" t="s">
        <v>254</v>
      </c>
      <c r="G505" s="2"/>
      <c r="H505" s="318">
        <f>H506+H507</f>
        <v>0</v>
      </c>
      <c r="I505" s="318">
        <f>I506+I507</f>
        <v>1126.3</v>
      </c>
      <c r="P505" s="562"/>
      <c r="Q505" s="517"/>
      <c r="R505" s="517"/>
      <c r="S505" s="517"/>
      <c r="T505" s="517"/>
    </row>
    <row r="506" spans="2:21" ht="29.25" customHeight="1" x14ac:dyDescent="0.3">
      <c r="B506" s="15" t="s">
        <v>114</v>
      </c>
      <c r="C506" s="8" t="s">
        <v>20</v>
      </c>
      <c r="D506" s="29" t="s">
        <v>7</v>
      </c>
      <c r="E506" s="29" t="s">
        <v>6</v>
      </c>
      <c r="F506" s="30" t="s">
        <v>254</v>
      </c>
      <c r="G506" s="2" t="s">
        <v>113</v>
      </c>
      <c r="H506" s="488"/>
      <c r="I506" s="318">
        <v>1093.3</v>
      </c>
    </row>
    <row r="507" spans="2:21" ht="29.25" customHeight="1" x14ac:dyDescent="0.3">
      <c r="B507" s="331" t="s">
        <v>122</v>
      </c>
      <c r="C507" s="8" t="s">
        <v>20</v>
      </c>
      <c r="D507" s="29" t="s">
        <v>7</v>
      </c>
      <c r="E507" s="29" t="s">
        <v>6</v>
      </c>
      <c r="F507" s="30" t="s">
        <v>254</v>
      </c>
      <c r="G507" s="2" t="s">
        <v>120</v>
      </c>
      <c r="H507" s="488"/>
      <c r="I507" s="318">
        <v>33</v>
      </c>
    </row>
    <row r="508" spans="2:21" ht="275.25" customHeight="1" x14ac:dyDescent="0.3">
      <c r="B508" s="331" t="s">
        <v>420</v>
      </c>
      <c r="C508" s="8" t="s">
        <v>20</v>
      </c>
      <c r="D508" s="29" t="s">
        <v>7</v>
      </c>
      <c r="E508" s="29" t="s">
        <v>6</v>
      </c>
      <c r="F508" s="30" t="s">
        <v>295</v>
      </c>
      <c r="G508" s="2"/>
      <c r="H508" s="318">
        <f>H509+H510</f>
        <v>0</v>
      </c>
      <c r="I508" s="318">
        <f>I509+I510</f>
        <v>4537.2</v>
      </c>
      <c r="P508" s="562"/>
      <c r="Q508" s="517"/>
      <c r="R508" s="517"/>
      <c r="S508" s="517"/>
      <c r="T508" s="517"/>
      <c r="U508" s="517"/>
    </row>
    <row r="509" spans="2:21" ht="30.75" customHeight="1" x14ac:dyDescent="0.3">
      <c r="B509" s="15" t="s">
        <v>114</v>
      </c>
      <c r="C509" s="8" t="s">
        <v>20</v>
      </c>
      <c r="D509" s="29" t="s">
        <v>7</v>
      </c>
      <c r="E509" s="29" t="s">
        <v>6</v>
      </c>
      <c r="F509" s="30" t="s">
        <v>295</v>
      </c>
      <c r="G509" s="2" t="s">
        <v>113</v>
      </c>
      <c r="H509" s="488"/>
      <c r="I509" s="320">
        <v>3537.2</v>
      </c>
    </row>
    <row r="510" spans="2:21" ht="30.75" customHeight="1" x14ac:dyDescent="0.3">
      <c r="B510" s="367" t="s">
        <v>122</v>
      </c>
      <c r="C510" s="8" t="s">
        <v>20</v>
      </c>
      <c r="D510" s="29" t="s">
        <v>7</v>
      </c>
      <c r="E510" s="29" t="s">
        <v>6</v>
      </c>
      <c r="F510" s="30" t="s">
        <v>295</v>
      </c>
      <c r="G510" s="2" t="s">
        <v>120</v>
      </c>
      <c r="H510" s="488"/>
      <c r="I510" s="320">
        <v>1000</v>
      </c>
    </row>
    <row r="511" spans="2:21" ht="75" x14ac:dyDescent="0.3">
      <c r="B511" s="15" t="s">
        <v>728</v>
      </c>
      <c r="C511" s="8" t="s">
        <v>20</v>
      </c>
      <c r="D511" s="29" t="s">
        <v>7</v>
      </c>
      <c r="E511" s="29" t="s">
        <v>6</v>
      </c>
      <c r="F511" s="30" t="s">
        <v>729</v>
      </c>
      <c r="G511" s="2"/>
      <c r="H511" s="488">
        <f>H512</f>
        <v>3600</v>
      </c>
      <c r="I511" s="320">
        <f>I512</f>
        <v>3600</v>
      </c>
    </row>
    <row r="512" spans="2:21" ht="30.75" customHeight="1" x14ac:dyDescent="0.3">
      <c r="B512" s="15" t="s">
        <v>114</v>
      </c>
      <c r="C512" s="8" t="s">
        <v>20</v>
      </c>
      <c r="D512" s="29" t="s">
        <v>7</v>
      </c>
      <c r="E512" s="29" t="s">
        <v>6</v>
      </c>
      <c r="F512" s="30" t="s">
        <v>729</v>
      </c>
      <c r="G512" s="2" t="s">
        <v>113</v>
      </c>
      <c r="H512" s="488">
        <v>3600</v>
      </c>
      <c r="I512" s="320">
        <v>3600</v>
      </c>
    </row>
    <row r="513" spans="2:9" ht="186.75" customHeight="1" x14ac:dyDescent="0.3">
      <c r="B513" s="15" t="s">
        <v>623</v>
      </c>
      <c r="C513" s="8" t="s">
        <v>20</v>
      </c>
      <c r="D513" s="29" t="s">
        <v>7</v>
      </c>
      <c r="E513" s="29" t="s">
        <v>6</v>
      </c>
      <c r="F513" s="81" t="s">
        <v>622</v>
      </c>
      <c r="G513" s="82"/>
      <c r="H513" s="320">
        <f>H514+H515</f>
        <v>0</v>
      </c>
      <c r="I513" s="320">
        <f>I514+I515</f>
        <v>2366.6</v>
      </c>
    </row>
    <row r="514" spans="2:9" ht="30.75" customHeight="1" x14ac:dyDescent="0.3">
      <c r="B514" s="15" t="s">
        <v>114</v>
      </c>
      <c r="C514" s="8" t="s">
        <v>20</v>
      </c>
      <c r="D514" s="29" t="s">
        <v>7</v>
      </c>
      <c r="E514" s="29" t="s">
        <v>6</v>
      </c>
      <c r="F514" s="81" t="s">
        <v>622</v>
      </c>
      <c r="G514" s="82" t="s">
        <v>113</v>
      </c>
      <c r="H514" s="495"/>
      <c r="I514" s="320">
        <v>2316.6</v>
      </c>
    </row>
    <row r="515" spans="2:9" ht="30.75" customHeight="1" x14ac:dyDescent="0.3">
      <c r="B515" s="431" t="s">
        <v>122</v>
      </c>
      <c r="C515" s="8" t="s">
        <v>20</v>
      </c>
      <c r="D515" s="29" t="s">
        <v>7</v>
      </c>
      <c r="E515" s="29" t="s">
        <v>6</v>
      </c>
      <c r="F515" s="81" t="s">
        <v>622</v>
      </c>
      <c r="G515" s="82" t="s">
        <v>120</v>
      </c>
      <c r="H515" s="495"/>
      <c r="I515" s="320">
        <v>50</v>
      </c>
    </row>
    <row r="516" spans="2:9" ht="93.75" x14ac:dyDescent="0.3">
      <c r="B516" s="392" t="s">
        <v>472</v>
      </c>
      <c r="C516" s="8" t="s">
        <v>20</v>
      </c>
      <c r="D516" s="29" t="s">
        <v>7</v>
      </c>
      <c r="E516" s="29" t="s">
        <v>6</v>
      </c>
      <c r="F516" s="81" t="s">
        <v>448</v>
      </c>
      <c r="G516" s="82"/>
      <c r="H516" s="318">
        <f>H517+H518</f>
        <v>0</v>
      </c>
      <c r="I516" s="318">
        <f>I517+I518</f>
        <v>72583.7</v>
      </c>
    </row>
    <row r="517" spans="2:9" ht="30.75" customHeight="1" x14ac:dyDescent="0.3">
      <c r="B517" s="15" t="s">
        <v>114</v>
      </c>
      <c r="C517" s="8" t="s">
        <v>20</v>
      </c>
      <c r="D517" s="29" t="s">
        <v>7</v>
      </c>
      <c r="E517" s="29" t="s">
        <v>6</v>
      </c>
      <c r="F517" s="81" t="s">
        <v>448</v>
      </c>
      <c r="G517" s="82" t="s">
        <v>113</v>
      </c>
      <c r="H517" s="495"/>
      <c r="I517" s="318">
        <v>66560.899999999994</v>
      </c>
    </row>
    <row r="518" spans="2:9" ht="30.75" customHeight="1" x14ac:dyDescent="0.3">
      <c r="B518" s="392" t="s">
        <v>122</v>
      </c>
      <c r="C518" s="8" t="s">
        <v>20</v>
      </c>
      <c r="D518" s="29" t="s">
        <v>7</v>
      </c>
      <c r="E518" s="29" t="s">
        <v>6</v>
      </c>
      <c r="F518" s="81" t="s">
        <v>448</v>
      </c>
      <c r="G518" s="82" t="s">
        <v>120</v>
      </c>
      <c r="H518" s="495"/>
      <c r="I518" s="318">
        <v>6022.8</v>
      </c>
    </row>
    <row r="519" spans="2:9" ht="93.75" x14ac:dyDescent="0.3">
      <c r="B519" s="425" t="s">
        <v>617</v>
      </c>
      <c r="C519" s="8" t="s">
        <v>20</v>
      </c>
      <c r="D519" s="29" t="s">
        <v>7</v>
      </c>
      <c r="E519" s="29" t="s">
        <v>6</v>
      </c>
      <c r="F519" s="81" t="s">
        <v>618</v>
      </c>
      <c r="G519" s="82"/>
      <c r="H519" s="429">
        <f>H520+H521</f>
        <v>0</v>
      </c>
      <c r="I519" s="429">
        <f>I520+I521</f>
        <v>7304.0999999999995</v>
      </c>
    </row>
    <row r="520" spans="2:9" ht="30.75" customHeight="1" x14ac:dyDescent="0.3">
      <c r="B520" s="15" t="s">
        <v>114</v>
      </c>
      <c r="C520" s="8" t="s">
        <v>20</v>
      </c>
      <c r="D520" s="29" t="s">
        <v>7</v>
      </c>
      <c r="E520" s="29" t="s">
        <v>6</v>
      </c>
      <c r="F520" s="81" t="s">
        <v>618</v>
      </c>
      <c r="G520" s="82" t="s">
        <v>113</v>
      </c>
      <c r="H520" s="495"/>
      <c r="I520" s="318">
        <f>7282.9-194.3</f>
        <v>7088.5999999999995</v>
      </c>
    </row>
    <row r="521" spans="2:9" ht="30.75" customHeight="1" x14ac:dyDescent="0.3">
      <c r="B521" s="431" t="s">
        <v>122</v>
      </c>
      <c r="C521" s="8" t="s">
        <v>20</v>
      </c>
      <c r="D521" s="29" t="s">
        <v>7</v>
      </c>
      <c r="E521" s="29" t="s">
        <v>6</v>
      </c>
      <c r="F521" s="81" t="s">
        <v>618</v>
      </c>
      <c r="G521" s="82" t="s">
        <v>120</v>
      </c>
      <c r="H521" s="495"/>
      <c r="I521" s="318">
        <v>215.5</v>
      </c>
    </row>
    <row r="522" spans="2:9" ht="93.75" x14ac:dyDescent="0.3">
      <c r="B522" s="477" t="s">
        <v>680</v>
      </c>
      <c r="C522" s="8" t="s">
        <v>20</v>
      </c>
      <c r="D522" s="29" t="s">
        <v>7</v>
      </c>
      <c r="E522" s="29" t="s">
        <v>6</v>
      </c>
      <c r="F522" s="81" t="s">
        <v>678</v>
      </c>
      <c r="G522" s="82"/>
      <c r="H522" s="320">
        <f>H523+H524</f>
        <v>0</v>
      </c>
      <c r="I522" s="318">
        <f>I523+I524</f>
        <v>7051.5999999999995</v>
      </c>
    </row>
    <row r="523" spans="2:9" ht="30.75" customHeight="1" x14ac:dyDescent="0.3">
      <c r="B523" s="15" t="s">
        <v>114</v>
      </c>
      <c r="C523" s="8" t="s">
        <v>20</v>
      </c>
      <c r="D523" s="29" t="s">
        <v>7</v>
      </c>
      <c r="E523" s="29" t="s">
        <v>6</v>
      </c>
      <c r="F523" s="81" t="s">
        <v>678</v>
      </c>
      <c r="G523" s="82" t="s">
        <v>113</v>
      </c>
      <c r="H523" s="430"/>
      <c r="I523" s="318">
        <v>6780.4</v>
      </c>
    </row>
    <row r="524" spans="2:9" ht="30.75" customHeight="1" x14ac:dyDescent="0.3">
      <c r="B524" s="477" t="s">
        <v>122</v>
      </c>
      <c r="C524" s="8" t="s">
        <v>20</v>
      </c>
      <c r="D524" s="29" t="s">
        <v>7</v>
      </c>
      <c r="E524" s="29" t="s">
        <v>6</v>
      </c>
      <c r="F524" s="81" t="s">
        <v>678</v>
      </c>
      <c r="G524" s="82" t="s">
        <v>120</v>
      </c>
      <c r="H524" s="430"/>
      <c r="I524" s="318">
        <v>271.2</v>
      </c>
    </row>
    <row r="525" spans="2:9" ht="70.5" customHeight="1" x14ac:dyDescent="0.3">
      <c r="B525" s="465" t="s">
        <v>528</v>
      </c>
      <c r="C525" s="8" t="s">
        <v>20</v>
      </c>
      <c r="D525" s="9" t="s">
        <v>7</v>
      </c>
      <c r="E525" s="9" t="s">
        <v>6</v>
      </c>
      <c r="F525" s="8" t="s">
        <v>235</v>
      </c>
      <c r="G525" s="2"/>
      <c r="H525" s="318">
        <f t="shared" ref="H525:I526" si="62">H526</f>
        <v>0</v>
      </c>
      <c r="I525" s="318">
        <f t="shared" si="62"/>
        <v>188</v>
      </c>
    </row>
    <row r="526" spans="2:9" ht="96" customHeight="1" x14ac:dyDescent="0.3">
      <c r="B526" s="465" t="s">
        <v>614</v>
      </c>
      <c r="C526" s="8" t="s">
        <v>20</v>
      </c>
      <c r="D526" s="9" t="s">
        <v>7</v>
      </c>
      <c r="E526" s="9" t="s">
        <v>6</v>
      </c>
      <c r="F526" s="8" t="s">
        <v>596</v>
      </c>
      <c r="G526" s="2"/>
      <c r="H526" s="318">
        <f t="shared" si="62"/>
        <v>0</v>
      </c>
      <c r="I526" s="318">
        <f t="shared" si="62"/>
        <v>188</v>
      </c>
    </row>
    <row r="527" spans="2:9" ht="54" customHeight="1" x14ac:dyDescent="0.3">
      <c r="B527" s="465" t="s">
        <v>152</v>
      </c>
      <c r="C527" s="8" t="s">
        <v>20</v>
      </c>
      <c r="D527" s="9" t="s">
        <v>7</v>
      </c>
      <c r="E527" s="9" t="s">
        <v>6</v>
      </c>
      <c r="F527" s="8" t="s">
        <v>597</v>
      </c>
      <c r="G527" s="2"/>
      <c r="H527" s="318">
        <f>H528+H529</f>
        <v>0</v>
      </c>
      <c r="I527" s="318">
        <f>I528+I529</f>
        <v>188</v>
      </c>
    </row>
    <row r="528" spans="2:9" ht="30.75" customHeight="1" x14ac:dyDescent="0.3">
      <c r="B528" s="15" t="s">
        <v>114</v>
      </c>
      <c r="C528" s="8" t="s">
        <v>20</v>
      </c>
      <c r="D528" s="9" t="s">
        <v>7</v>
      </c>
      <c r="E528" s="9" t="s">
        <v>6</v>
      </c>
      <c r="F528" s="8" t="s">
        <v>597</v>
      </c>
      <c r="G528" s="2" t="s">
        <v>113</v>
      </c>
      <c r="H528" s="488"/>
      <c r="I528" s="318">
        <f>146-1</f>
        <v>145</v>
      </c>
    </row>
    <row r="529" spans="2:16" ht="30.75" customHeight="1" x14ac:dyDescent="0.3">
      <c r="B529" s="465" t="s">
        <v>122</v>
      </c>
      <c r="C529" s="8" t="s">
        <v>20</v>
      </c>
      <c r="D529" s="9" t="s">
        <v>7</v>
      </c>
      <c r="E529" s="9" t="s">
        <v>6</v>
      </c>
      <c r="F529" s="8" t="s">
        <v>597</v>
      </c>
      <c r="G529" s="2" t="s">
        <v>120</v>
      </c>
      <c r="H529" s="488"/>
      <c r="I529" s="318">
        <f>42+1</f>
        <v>43</v>
      </c>
    </row>
    <row r="530" spans="2:16" ht="31.5" customHeight="1" x14ac:dyDescent="0.3">
      <c r="B530" s="261" t="s">
        <v>312</v>
      </c>
      <c r="C530" s="8" t="s">
        <v>20</v>
      </c>
      <c r="D530" s="2" t="s">
        <v>7</v>
      </c>
      <c r="E530" s="2" t="s">
        <v>8</v>
      </c>
      <c r="F530" s="8"/>
      <c r="G530" s="29"/>
      <c r="H530" s="318">
        <f>H531+H544</f>
        <v>12</v>
      </c>
      <c r="I530" s="318">
        <f>I531+I544</f>
        <v>119860.59999999999</v>
      </c>
    </row>
    <row r="531" spans="2:16" ht="63.75" customHeight="1" x14ac:dyDescent="0.3">
      <c r="B531" s="103" t="s">
        <v>539</v>
      </c>
      <c r="C531" s="8" t="s">
        <v>20</v>
      </c>
      <c r="D531" s="2" t="s">
        <v>7</v>
      </c>
      <c r="E531" s="2" t="s">
        <v>8</v>
      </c>
      <c r="F531" s="8" t="s">
        <v>248</v>
      </c>
      <c r="G531" s="29"/>
      <c r="H531" s="318">
        <f>H532</f>
        <v>12</v>
      </c>
      <c r="I531" s="318">
        <f>I532</f>
        <v>118460.59999999999</v>
      </c>
    </row>
    <row r="532" spans="2:16" ht="50.25" customHeight="1" x14ac:dyDescent="0.3">
      <c r="B532" s="262" t="s">
        <v>138</v>
      </c>
      <c r="C532" s="8" t="s">
        <v>20</v>
      </c>
      <c r="D532" s="2" t="s">
        <v>7</v>
      </c>
      <c r="E532" s="2" t="s">
        <v>8</v>
      </c>
      <c r="F532" s="8" t="s">
        <v>249</v>
      </c>
      <c r="G532" s="29"/>
      <c r="H532" s="318">
        <f>H533+H536+H539+H542</f>
        <v>12</v>
      </c>
      <c r="I532" s="318">
        <f>I533+I536+I539+I542</f>
        <v>118460.59999999999</v>
      </c>
    </row>
    <row r="533" spans="2:16" ht="37.5" customHeight="1" x14ac:dyDescent="0.3">
      <c r="B533" s="262" t="s">
        <v>99</v>
      </c>
      <c r="C533" s="8" t="s">
        <v>20</v>
      </c>
      <c r="D533" s="2" t="s">
        <v>7</v>
      </c>
      <c r="E533" s="2" t="s">
        <v>8</v>
      </c>
      <c r="F533" s="8" t="s">
        <v>253</v>
      </c>
      <c r="G533" s="2"/>
      <c r="H533" s="318">
        <f>H534+H535</f>
        <v>0</v>
      </c>
      <c r="I533" s="318">
        <f>I534+I535</f>
        <v>85575.2</v>
      </c>
    </row>
    <row r="534" spans="2:16" ht="37.5" customHeight="1" x14ac:dyDescent="0.35">
      <c r="B534" s="15" t="s">
        <v>114</v>
      </c>
      <c r="C534" s="8" t="s">
        <v>20</v>
      </c>
      <c r="D534" s="2" t="s">
        <v>7</v>
      </c>
      <c r="E534" s="2" t="s">
        <v>8</v>
      </c>
      <c r="F534" s="8" t="s">
        <v>253</v>
      </c>
      <c r="G534" s="2" t="s">
        <v>113</v>
      </c>
      <c r="H534" s="318"/>
      <c r="I534" s="318">
        <f>69061.9+334</f>
        <v>69395.899999999994</v>
      </c>
      <c r="P534" s="387"/>
    </row>
    <row r="535" spans="2:16" ht="24" customHeight="1" x14ac:dyDescent="0.3">
      <c r="B535" s="262" t="s">
        <v>122</v>
      </c>
      <c r="C535" s="8" t="s">
        <v>20</v>
      </c>
      <c r="D535" s="2" t="s">
        <v>7</v>
      </c>
      <c r="E535" s="2" t="s">
        <v>8</v>
      </c>
      <c r="F535" s="8" t="s">
        <v>253</v>
      </c>
      <c r="G535" s="2" t="s">
        <v>120</v>
      </c>
      <c r="H535" s="318"/>
      <c r="I535" s="318">
        <f>15993.3+186</f>
        <v>16179.3</v>
      </c>
    </row>
    <row r="536" spans="2:16" ht="62.25" customHeight="1" x14ac:dyDescent="0.3">
      <c r="B536" s="262" t="s">
        <v>150</v>
      </c>
      <c r="C536" s="8" t="s">
        <v>20</v>
      </c>
      <c r="D536" s="2" t="s">
        <v>7</v>
      </c>
      <c r="E536" s="2" t="s">
        <v>8</v>
      </c>
      <c r="F536" s="8" t="s">
        <v>250</v>
      </c>
      <c r="G536" s="2"/>
      <c r="H536" s="318">
        <f>H537+H538</f>
        <v>12</v>
      </c>
      <c r="I536" s="318">
        <f>I537+I538</f>
        <v>5357.5</v>
      </c>
    </row>
    <row r="537" spans="2:16" ht="37.5" customHeight="1" x14ac:dyDescent="0.3">
      <c r="B537" s="15" t="s">
        <v>114</v>
      </c>
      <c r="C537" s="8" t="s">
        <v>20</v>
      </c>
      <c r="D537" s="2" t="s">
        <v>7</v>
      </c>
      <c r="E537" s="2" t="s">
        <v>8</v>
      </c>
      <c r="F537" s="8" t="s">
        <v>250</v>
      </c>
      <c r="G537" s="2" t="s">
        <v>113</v>
      </c>
      <c r="H537" s="488">
        <v>12</v>
      </c>
      <c r="I537" s="318">
        <f>5246.3+60.3+12</f>
        <v>5318.6</v>
      </c>
    </row>
    <row r="538" spans="2:16" ht="28.5" customHeight="1" x14ac:dyDescent="0.3">
      <c r="B538" s="262" t="s">
        <v>121</v>
      </c>
      <c r="C538" s="8" t="s">
        <v>20</v>
      </c>
      <c r="D538" s="2" t="s">
        <v>7</v>
      </c>
      <c r="E538" s="2" t="s">
        <v>8</v>
      </c>
      <c r="F538" s="8" t="s">
        <v>250</v>
      </c>
      <c r="G538" s="2" t="s">
        <v>120</v>
      </c>
      <c r="H538" s="488"/>
      <c r="I538" s="318">
        <f>20+18.9</f>
        <v>38.9</v>
      </c>
    </row>
    <row r="539" spans="2:16" ht="56.25" x14ac:dyDescent="0.3">
      <c r="B539" s="411" t="s">
        <v>488</v>
      </c>
      <c r="C539" s="8" t="s">
        <v>20</v>
      </c>
      <c r="D539" s="2" t="s">
        <v>7</v>
      </c>
      <c r="E539" s="2" t="s">
        <v>8</v>
      </c>
      <c r="F539" s="8" t="s">
        <v>487</v>
      </c>
      <c r="G539" s="2"/>
      <c r="H539" s="318">
        <f>H540+H541</f>
        <v>0</v>
      </c>
      <c r="I539" s="318">
        <f>I540+I541</f>
        <v>27246.6</v>
      </c>
    </row>
    <row r="540" spans="2:16" ht="28.5" customHeight="1" x14ac:dyDescent="0.3">
      <c r="B540" s="15" t="s">
        <v>114</v>
      </c>
      <c r="C540" s="8" t="s">
        <v>20</v>
      </c>
      <c r="D540" s="2" t="s">
        <v>7</v>
      </c>
      <c r="E540" s="2" t="s">
        <v>8</v>
      </c>
      <c r="F540" s="8" t="s">
        <v>487</v>
      </c>
      <c r="G540" s="2" t="s">
        <v>113</v>
      </c>
      <c r="H540" s="488"/>
      <c r="I540" s="318">
        <f>20853.5</f>
        <v>20853.5</v>
      </c>
    </row>
    <row r="541" spans="2:16" ht="28.5" customHeight="1" x14ac:dyDescent="0.3">
      <c r="B541" s="411" t="s">
        <v>122</v>
      </c>
      <c r="C541" s="8" t="s">
        <v>20</v>
      </c>
      <c r="D541" s="2" t="s">
        <v>7</v>
      </c>
      <c r="E541" s="2" t="s">
        <v>8</v>
      </c>
      <c r="F541" s="8" t="s">
        <v>487</v>
      </c>
      <c r="G541" s="2" t="s">
        <v>120</v>
      </c>
      <c r="H541" s="488"/>
      <c r="I541" s="318">
        <v>6393.1</v>
      </c>
    </row>
    <row r="542" spans="2:16" ht="201.75" customHeight="1" x14ac:dyDescent="0.3">
      <c r="B542" s="446" t="s">
        <v>446</v>
      </c>
      <c r="C542" s="78" t="s">
        <v>20</v>
      </c>
      <c r="D542" s="85" t="s">
        <v>7</v>
      </c>
      <c r="E542" s="85" t="s">
        <v>8</v>
      </c>
      <c r="F542" s="78" t="s">
        <v>419</v>
      </c>
      <c r="G542" s="85"/>
      <c r="H542" s="318">
        <f>H543</f>
        <v>0</v>
      </c>
      <c r="I542" s="318">
        <f>I543</f>
        <v>281.3</v>
      </c>
    </row>
    <row r="543" spans="2:16" ht="28.5" customHeight="1" x14ac:dyDescent="0.3">
      <c r="B543" s="219" t="s">
        <v>114</v>
      </c>
      <c r="C543" s="78" t="s">
        <v>20</v>
      </c>
      <c r="D543" s="85" t="s">
        <v>7</v>
      </c>
      <c r="E543" s="85" t="s">
        <v>8</v>
      </c>
      <c r="F543" s="78" t="s">
        <v>419</v>
      </c>
      <c r="G543" s="85" t="s">
        <v>113</v>
      </c>
      <c r="H543" s="252"/>
      <c r="I543" s="318">
        <v>281.3</v>
      </c>
    </row>
    <row r="544" spans="2:16" ht="61.5" customHeight="1" x14ac:dyDescent="0.3">
      <c r="B544" s="128" t="s">
        <v>541</v>
      </c>
      <c r="C544" s="164">
        <v>925</v>
      </c>
      <c r="D544" s="115" t="s">
        <v>7</v>
      </c>
      <c r="E544" s="113" t="s">
        <v>8</v>
      </c>
      <c r="F544" s="78" t="s">
        <v>245</v>
      </c>
      <c r="G544" s="115"/>
      <c r="H544" s="318">
        <f>H545</f>
        <v>0</v>
      </c>
      <c r="I544" s="318">
        <f>I545</f>
        <v>1400</v>
      </c>
    </row>
    <row r="545" spans="2:9" ht="53.25" customHeight="1" x14ac:dyDescent="0.3">
      <c r="B545" s="447" t="s">
        <v>135</v>
      </c>
      <c r="C545" s="164">
        <v>925</v>
      </c>
      <c r="D545" s="115" t="s">
        <v>7</v>
      </c>
      <c r="E545" s="115" t="s">
        <v>8</v>
      </c>
      <c r="F545" s="115" t="s">
        <v>600</v>
      </c>
      <c r="G545" s="113"/>
      <c r="H545" s="318">
        <f>H546</f>
        <v>0</v>
      </c>
      <c r="I545" s="318">
        <f>I546</f>
        <v>1400</v>
      </c>
    </row>
    <row r="546" spans="2:9" ht="28.5" customHeight="1" x14ac:dyDescent="0.3">
      <c r="B546" s="114" t="s">
        <v>114</v>
      </c>
      <c r="C546" s="164">
        <v>925</v>
      </c>
      <c r="D546" s="115" t="s">
        <v>7</v>
      </c>
      <c r="E546" s="115" t="s">
        <v>8</v>
      </c>
      <c r="F546" s="115" t="s">
        <v>600</v>
      </c>
      <c r="G546" s="113" t="s">
        <v>113</v>
      </c>
      <c r="H546" s="196"/>
      <c r="I546" s="318">
        <v>1400</v>
      </c>
    </row>
    <row r="547" spans="2:9" ht="43.5" customHeight="1" x14ac:dyDescent="0.3">
      <c r="B547" s="92" t="s">
        <v>53</v>
      </c>
      <c r="C547" s="8" t="s">
        <v>20</v>
      </c>
      <c r="D547" s="2" t="s">
        <v>7</v>
      </c>
      <c r="E547" s="2" t="s">
        <v>5</v>
      </c>
      <c r="F547" s="364"/>
      <c r="G547" s="2"/>
      <c r="H547" s="318">
        <f t="shared" ref="H547:I549" si="63">H548</f>
        <v>0</v>
      </c>
      <c r="I547" s="318">
        <f t="shared" si="63"/>
        <v>127.5</v>
      </c>
    </row>
    <row r="548" spans="2:9" ht="66" customHeight="1" x14ac:dyDescent="0.3">
      <c r="B548" s="103" t="s">
        <v>539</v>
      </c>
      <c r="C548" s="8" t="s">
        <v>20</v>
      </c>
      <c r="D548" s="2" t="s">
        <v>7</v>
      </c>
      <c r="E548" s="2" t="s">
        <v>5</v>
      </c>
      <c r="F548" s="8" t="s">
        <v>248</v>
      </c>
      <c r="G548" s="2"/>
      <c r="H548" s="318">
        <f t="shared" si="63"/>
        <v>0</v>
      </c>
      <c r="I548" s="318">
        <f t="shared" si="63"/>
        <v>127.5</v>
      </c>
    </row>
    <row r="549" spans="2:9" ht="45" customHeight="1" x14ac:dyDescent="0.3">
      <c r="B549" s="419" t="s">
        <v>138</v>
      </c>
      <c r="C549" s="8" t="s">
        <v>20</v>
      </c>
      <c r="D549" s="2" t="s">
        <v>7</v>
      </c>
      <c r="E549" s="2" t="s">
        <v>5</v>
      </c>
      <c r="F549" s="8" t="s">
        <v>249</v>
      </c>
      <c r="G549" s="2"/>
      <c r="H549" s="318">
        <f t="shared" si="63"/>
        <v>0</v>
      </c>
      <c r="I549" s="318">
        <f t="shared" si="63"/>
        <v>127.5</v>
      </c>
    </row>
    <row r="550" spans="2:9" ht="41.25" customHeight="1" x14ac:dyDescent="0.3">
      <c r="B550" s="99" t="s">
        <v>18</v>
      </c>
      <c r="C550" s="8" t="s">
        <v>20</v>
      </c>
      <c r="D550" s="2" t="s">
        <v>7</v>
      </c>
      <c r="E550" s="2" t="s">
        <v>5</v>
      </c>
      <c r="F550" s="8" t="s">
        <v>575</v>
      </c>
      <c r="G550" s="2"/>
      <c r="H550" s="318">
        <f>H551+H552</f>
        <v>0</v>
      </c>
      <c r="I550" s="318">
        <f>I551+I552</f>
        <v>127.5</v>
      </c>
    </row>
    <row r="551" spans="2:9" ht="27.75" customHeight="1" x14ac:dyDescent="0.3">
      <c r="B551" s="13" t="s">
        <v>114</v>
      </c>
      <c r="C551" s="8" t="s">
        <v>20</v>
      </c>
      <c r="D551" s="2" t="s">
        <v>7</v>
      </c>
      <c r="E551" s="2" t="s">
        <v>5</v>
      </c>
      <c r="F551" s="8" t="s">
        <v>575</v>
      </c>
      <c r="G551" s="29" t="s">
        <v>113</v>
      </c>
      <c r="H551" s="65">
        <v>-7.7</v>
      </c>
      <c r="I551" s="318">
        <f>127.5-3.2-7.7</f>
        <v>116.6</v>
      </c>
    </row>
    <row r="552" spans="2:9" ht="27.75" customHeight="1" x14ac:dyDescent="0.3">
      <c r="B552" s="508" t="s">
        <v>122</v>
      </c>
      <c r="C552" s="8" t="s">
        <v>20</v>
      </c>
      <c r="D552" s="2" t="s">
        <v>7</v>
      </c>
      <c r="E552" s="2" t="s">
        <v>5</v>
      </c>
      <c r="F552" s="8" t="s">
        <v>575</v>
      </c>
      <c r="G552" s="29" t="s">
        <v>120</v>
      </c>
      <c r="H552" s="65">
        <v>7.7</v>
      </c>
      <c r="I552" s="318">
        <f>3.2+7.7</f>
        <v>10.9</v>
      </c>
    </row>
    <row r="553" spans="2:9" ht="31.5" customHeight="1" x14ac:dyDescent="0.3">
      <c r="B553" s="232" t="s">
        <v>17</v>
      </c>
      <c r="C553" s="8" t="s">
        <v>20</v>
      </c>
      <c r="D553" s="2" t="s">
        <v>7</v>
      </c>
      <c r="E553" s="2" t="s">
        <v>11</v>
      </c>
      <c r="F553" s="8"/>
      <c r="G553" s="2"/>
      <c r="H553" s="74">
        <f>H554+H558+H580</f>
        <v>20600</v>
      </c>
      <c r="I553" s="74">
        <f>I554+I558+I580</f>
        <v>226992.2</v>
      </c>
    </row>
    <row r="554" spans="2:9" ht="81" customHeight="1" x14ac:dyDescent="0.3">
      <c r="B554" s="107" t="s">
        <v>542</v>
      </c>
      <c r="C554" s="80" t="s">
        <v>20</v>
      </c>
      <c r="D554" s="83" t="s">
        <v>7</v>
      </c>
      <c r="E554" s="83" t="s">
        <v>11</v>
      </c>
      <c r="F554" s="80" t="s">
        <v>220</v>
      </c>
      <c r="G554" s="12"/>
      <c r="H554" s="74">
        <f t="shared" ref="H554:I555" si="64">H555</f>
        <v>0</v>
      </c>
      <c r="I554" s="74">
        <f t="shared" si="64"/>
        <v>260.39999999999998</v>
      </c>
    </row>
    <row r="555" spans="2:9" ht="61.5" customHeight="1" x14ac:dyDescent="0.3">
      <c r="B555" s="104" t="s">
        <v>612</v>
      </c>
      <c r="C555" s="8" t="s">
        <v>20</v>
      </c>
      <c r="D555" s="2" t="s">
        <v>7</v>
      </c>
      <c r="E555" s="2" t="s">
        <v>11</v>
      </c>
      <c r="F555" s="8" t="s">
        <v>222</v>
      </c>
      <c r="G555" s="2"/>
      <c r="H555" s="74">
        <f t="shared" si="64"/>
        <v>0</v>
      </c>
      <c r="I555" s="74">
        <f t="shared" si="64"/>
        <v>260.39999999999998</v>
      </c>
    </row>
    <row r="556" spans="2:9" ht="48" customHeight="1" x14ac:dyDescent="0.3">
      <c r="B556" s="105" t="s">
        <v>147</v>
      </c>
      <c r="C556" s="8" t="s">
        <v>20</v>
      </c>
      <c r="D556" s="2" t="s">
        <v>7</v>
      </c>
      <c r="E556" s="2" t="s">
        <v>11</v>
      </c>
      <c r="F556" s="8" t="s">
        <v>589</v>
      </c>
      <c r="G556" s="2"/>
      <c r="H556" s="74">
        <f>H557</f>
        <v>0</v>
      </c>
      <c r="I556" s="74">
        <f>I557</f>
        <v>260.39999999999998</v>
      </c>
    </row>
    <row r="557" spans="2:9" ht="28.5" customHeight="1" x14ac:dyDescent="0.3">
      <c r="B557" s="104" t="s">
        <v>114</v>
      </c>
      <c r="C557" s="8" t="s">
        <v>20</v>
      </c>
      <c r="D557" s="2" t="s">
        <v>7</v>
      </c>
      <c r="E557" s="2" t="s">
        <v>11</v>
      </c>
      <c r="F557" s="8" t="s">
        <v>589</v>
      </c>
      <c r="G557" s="2" t="s">
        <v>113</v>
      </c>
      <c r="H557" s="488"/>
      <c r="I557" s="74">
        <v>260.39999999999998</v>
      </c>
    </row>
    <row r="558" spans="2:9" ht="61.5" customHeight="1" x14ac:dyDescent="0.3">
      <c r="B558" s="103" t="s">
        <v>539</v>
      </c>
      <c r="C558" s="8" t="s">
        <v>20</v>
      </c>
      <c r="D558" s="2" t="s">
        <v>123</v>
      </c>
      <c r="E558" s="2" t="s">
        <v>11</v>
      </c>
      <c r="F558" s="8" t="s">
        <v>248</v>
      </c>
      <c r="G558" s="2"/>
      <c r="H558" s="74">
        <f>H559</f>
        <v>20600</v>
      </c>
      <c r="I558" s="74">
        <f>I559</f>
        <v>216180.2</v>
      </c>
    </row>
    <row r="559" spans="2:9" ht="44.25" customHeight="1" x14ac:dyDescent="0.3">
      <c r="B559" s="103" t="s">
        <v>138</v>
      </c>
      <c r="C559" s="80" t="s">
        <v>20</v>
      </c>
      <c r="D559" s="82" t="s">
        <v>7</v>
      </c>
      <c r="E559" s="82" t="s">
        <v>11</v>
      </c>
      <c r="F559" s="80" t="s">
        <v>249</v>
      </c>
      <c r="G559" s="2"/>
      <c r="H559" s="74">
        <f>H568+H573+H570+H575+H560+H564+H577</f>
        <v>20600</v>
      </c>
      <c r="I559" s="74">
        <f>I568+I573+I570+I575+I560+I564+I577</f>
        <v>216180.2</v>
      </c>
    </row>
    <row r="560" spans="2:9" ht="37.5" x14ac:dyDescent="0.3">
      <c r="B560" s="95" t="s">
        <v>95</v>
      </c>
      <c r="C560" s="8" t="s">
        <v>20</v>
      </c>
      <c r="D560" s="2" t="s">
        <v>7</v>
      </c>
      <c r="E560" s="2" t="s">
        <v>11</v>
      </c>
      <c r="F560" s="8" t="s">
        <v>578</v>
      </c>
      <c r="G560" s="2"/>
      <c r="H560" s="318">
        <f>H561+H562+H563</f>
        <v>0</v>
      </c>
      <c r="I560" s="318">
        <f>I561+I562+I563</f>
        <v>13020.699999999999</v>
      </c>
    </row>
    <row r="561" spans="2:16" ht="37.5" x14ac:dyDescent="0.3">
      <c r="B561" s="102" t="s">
        <v>442</v>
      </c>
      <c r="C561" s="8" t="s">
        <v>20</v>
      </c>
      <c r="D561" s="2" t="s">
        <v>7</v>
      </c>
      <c r="E561" s="2" t="s">
        <v>11</v>
      </c>
      <c r="F561" s="8" t="s">
        <v>578</v>
      </c>
      <c r="G561" s="2" t="s">
        <v>84</v>
      </c>
      <c r="H561" s="488"/>
      <c r="I561" s="318">
        <v>12294.1</v>
      </c>
    </row>
    <row r="562" spans="2:16" ht="56.25" x14ac:dyDescent="0.3">
      <c r="B562" s="99" t="s">
        <v>107</v>
      </c>
      <c r="C562" s="8" t="s">
        <v>20</v>
      </c>
      <c r="D562" s="2" t="s">
        <v>7</v>
      </c>
      <c r="E562" s="2" t="s">
        <v>11</v>
      </c>
      <c r="F562" s="8" t="s">
        <v>578</v>
      </c>
      <c r="G562" s="2" t="s">
        <v>85</v>
      </c>
      <c r="H562" s="488"/>
      <c r="I562" s="318">
        <v>718.3</v>
      </c>
    </row>
    <row r="563" spans="2:16" ht="18.75" x14ac:dyDescent="0.3">
      <c r="B563" s="99" t="s">
        <v>168</v>
      </c>
      <c r="C563" s="8" t="s">
        <v>20</v>
      </c>
      <c r="D563" s="2" t="s">
        <v>7</v>
      </c>
      <c r="E563" s="2" t="s">
        <v>11</v>
      </c>
      <c r="F563" s="8" t="s">
        <v>578</v>
      </c>
      <c r="G563" s="2" t="s">
        <v>86</v>
      </c>
      <c r="H563" s="488"/>
      <c r="I563" s="318">
        <v>8.3000000000000007</v>
      </c>
    </row>
    <row r="564" spans="2:16" ht="56.25" x14ac:dyDescent="0.3">
      <c r="B564" s="100" t="s">
        <v>99</v>
      </c>
      <c r="C564" s="8" t="s">
        <v>20</v>
      </c>
      <c r="D564" s="12" t="s">
        <v>7</v>
      </c>
      <c r="E564" s="12" t="s">
        <v>11</v>
      </c>
      <c r="F564" s="8" t="s">
        <v>253</v>
      </c>
      <c r="G564" s="12"/>
      <c r="H564" s="318">
        <f>H565+H566+H567</f>
        <v>0</v>
      </c>
      <c r="I564" s="318">
        <f>I565+I566+I567</f>
        <v>92843.400000000009</v>
      </c>
    </row>
    <row r="565" spans="2:16" ht="37.5" x14ac:dyDescent="0.3">
      <c r="B565" s="102" t="s">
        <v>89</v>
      </c>
      <c r="C565" s="8" t="s">
        <v>20</v>
      </c>
      <c r="D565" s="12" t="s">
        <v>7</v>
      </c>
      <c r="E565" s="12" t="s">
        <v>11</v>
      </c>
      <c r="F565" s="8" t="s">
        <v>253</v>
      </c>
      <c r="G565" s="12" t="s">
        <v>87</v>
      </c>
      <c r="H565" s="318"/>
      <c r="I565" s="318">
        <f>68582+3427</f>
        <v>72009</v>
      </c>
    </row>
    <row r="566" spans="2:16" ht="56.25" x14ac:dyDescent="0.3">
      <c r="B566" s="99" t="s">
        <v>107</v>
      </c>
      <c r="C566" s="8" t="s">
        <v>20</v>
      </c>
      <c r="D566" s="12" t="s">
        <v>7</v>
      </c>
      <c r="E566" s="12" t="s">
        <v>11</v>
      </c>
      <c r="F566" s="8" t="s">
        <v>253</v>
      </c>
      <c r="G566" s="12" t="s">
        <v>85</v>
      </c>
      <c r="H566" s="497"/>
      <c r="I566" s="318">
        <v>20716.599999999999</v>
      </c>
    </row>
    <row r="567" spans="2:16" ht="18.75" x14ac:dyDescent="0.3">
      <c r="B567" s="99" t="s">
        <v>168</v>
      </c>
      <c r="C567" s="8" t="s">
        <v>20</v>
      </c>
      <c r="D567" s="12" t="s">
        <v>7</v>
      </c>
      <c r="E567" s="12" t="s">
        <v>11</v>
      </c>
      <c r="F567" s="8" t="s">
        <v>253</v>
      </c>
      <c r="G567" s="12" t="s">
        <v>86</v>
      </c>
      <c r="H567" s="497"/>
      <c r="I567" s="318">
        <v>117.8</v>
      </c>
    </row>
    <row r="568" spans="2:16" ht="65.25" customHeight="1" x14ac:dyDescent="0.3">
      <c r="B568" s="272" t="s">
        <v>150</v>
      </c>
      <c r="C568" s="80" t="s">
        <v>20</v>
      </c>
      <c r="D568" s="82" t="s">
        <v>7</v>
      </c>
      <c r="E568" s="82" t="s">
        <v>11</v>
      </c>
      <c r="F568" s="80" t="s">
        <v>250</v>
      </c>
      <c r="G568" s="2"/>
      <c r="H568" s="74">
        <f>H569</f>
        <v>0</v>
      </c>
      <c r="I568" s="74">
        <f>I569</f>
        <v>10997.1</v>
      </c>
    </row>
    <row r="569" spans="2:16" ht="60" customHeight="1" x14ac:dyDescent="0.3">
      <c r="B569" s="273" t="s">
        <v>107</v>
      </c>
      <c r="C569" s="80" t="s">
        <v>20</v>
      </c>
      <c r="D569" s="82" t="s">
        <v>7</v>
      </c>
      <c r="E569" s="82" t="s">
        <v>11</v>
      </c>
      <c r="F569" s="80" t="s">
        <v>250</v>
      </c>
      <c r="G569" s="2" t="s">
        <v>85</v>
      </c>
      <c r="H569" s="488"/>
      <c r="I569" s="74">
        <f>572.2+10424.9</f>
        <v>10997.1</v>
      </c>
    </row>
    <row r="570" spans="2:16" ht="37.5" x14ac:dyDescent="0.3">
      <c r="B570" s="103" t="s">
        <v>151</v>
      </c>
      <c r="C570" s="8" t="s">
        <v>20</v>
      </c>
      <c r="D570" s="2" t="s">
        <v>7</v>
      </c>
      <c r="E570" s="2" t="s">
        <v>11</v>
      </c>
      <c r="F570" s="8" t="s">
        <v>576</v>
      </c>
      <c r="G570" s="2"/>
      <c r="H570" s="74">
        <f>H571+H572</f>
        <v>20600</v>
      </c>
      <c r="I570" s="74">
        <f>I571+I572</f>
        <v>80510.399999999994</v>
      </c>
    </row>
    <row r="571" spans="2:16" ht="26.25" customHeight="1" x14ac:dyDescent="0.3">
      <c r="B571" s="13" t="s">
        <v>114</v>
      </c>
      <c r="C571" s="8" t="s">
        <v>20</v>
      </c>
      <c r="D571" s="2" t="s">
        <v>7</v>
      </c>
      <c r="E571" s="2" t="s">
        <v>11</v>
      </c>
      <c r="F571" s="8" t="s">
        <v>576</v>
      </c>
      <c r="G571" s="2" t="s">
        <v>113</v>
      </c>
      <c r="H571" s="488">
        <v>19293.5</v>
      </c>
      <c r="I571" s="74">
        <f>34477.7+23157.5+186+300-0.8+791.5+19293.5</f>
        <v>78205.399999999994</v>
      </c>
    </row>
    <row r="572" spans="2:16" ht="28.5" customHeight="1" x14ac:dyDescent="0.3">
      <c r="B572" s="13" t="s">
        <v>122</v>
      </c>
      <c r="C572" s="8" t="s">
        <v>20</v>
      </c>
      <c r="D572" s="2" t="s">
        <v>7</v>
      </c>
      <c r="E572" s="2" t="s">
        <v>11</v>
      </c>
      <c r="F572" s="8" t="s">
        <v>576</v>
      </c>
      <c r="G572" s="2" t="s">
        <v>120</v>
      </c>
      <c r="H572" s="488">
        <v>1306.5</v>
      </c>
      <c r="I572" s="74">
        <f>998.5+1306.5</f>
        <v>2305</v>
      </c>
    </row>
    <row r="573" spans="2:16" ht="118.5" customHeight="1" x14ac:dyDescent="0.4">
      <c r="B573" s="359" t="s">
        <v>380</v>
      </c>
      <c r="C573" s="8" t="s">
        <v>20</v>
      </c>
      <c r="D573" s="29" t="s">
        <v>7</v>
      </c>
      <c r="E573" s="29" t="s">
        <v>11</v>
      </c>
      <c r="F573" s="30" t="s">
        <v>252</v>
      </c>
      <c r="G573" s="29"/>
      <c r="H573" s="74">
        <f>H574</f>
        <v>0</v>
      </c>
      <c r="I573" s="74">
        <f>I574</f>
        <v>16633.099999999999</v>
      </c>
      <c r="P573" s="432"/>
    </row>
    <row r="574" spans="2:16" ht="37.5" x14ac:dyDescent="0.3">
      <c r="B574" s="358" t="s">
        <v>89</v>
      </c>
      <c r="C574" s="8" t="s">
        <v>20</v>
      </c>
      <c r="D574" s="29" t="s">
        <v>7</v>
      </c>
      <c r="E574" s="29" t="s">
        <v>11</v>
      </c>
      <c r="F574" s="30" t="s">
        <v>252</v>
      </c>
      <c r="G574" s="2" t="s">
        <v>87</v>
      </c>
      <c r="H574" s="74"/>
      <c r="I574" s="74">
        <f>9560+7073.1</f>
        <v>16633.099999999999</v>
      </c>
    </row>
    <row r="575" spans="2:16" ht="27" customHeight="1" x14ac:dyDescent="0.3">
      <c r="B575" s="13" t="s">
        <v>567</v>
      </c>
      <c r="C575" s="8" t="s">
        <v>20</v>
      </c>
      <c r="D575" s="2" t="s">
        <v>7</v>
      </c>
      <c r="E575" s="2" t="s">
        <v>11</v>
      </c>
      <c r="F575" s="8" t="s">
        <v>577</v>
      </c>
      <c r="G575" s="2"/>
      <c r="H575" s="74">
        <f>H576</f>
        <v>0</v>
      </c>
      <c r="I575" s="74">
        <f>I576</f>
        <v>1066.5</v>
      </c>
    </row>
    <row r="576" spans="2:16" ht="27" customHeight="1" x14ac:dyDescent="0.4">
      <c r="B576" s="13" t="s">
        <v>114</v>
      </c>
      <c r="C576" s="8" t="s">
        <v>20</v>
      </c>
      <c r="D576" s="2" t="s">
        <v>7</v>
      </c>
      <c r="E576" s="2" t="s">
        <v>11</v>
      </c>
      <c r="F576" s="8" t="s">
        <v>577</v>
      </c>
      <c r="G576" s="2" t="s">
        <v>113</v>
      </c>
      <c r="H576" s="488"/>
      <c r="I576" s="74">
        <f>916.5+149.2+0.8</f>
        <v>1066.5</v>
      </c>
      <c r="P576" s="432"/>
    </row>
    <row r="577" spans="2:23" ht="114" x14ac:dyDescent="0.4">
      <c r="B577" s="13" t="s">
        <v>681</v>
      </c>
      <c r="C577" s="8" t="s">
        <v>20</v>
      </c>
      <c r="D577" s="2" t="s">
        <v>7</v>
      </c>
      <c r="E577" s="2" t="s">
        <v>11</v>
      </c>
      <c r="F577" s="8" t="s">
        <v>679</v>
      </c>
      <c r="G577" s="2"/>
      <c r="H577" s="74">
        <f>H578+H579</f>
        <v>0</v>
      </c>
      <c r="I577" s="74">
        <f>I578+I579</f>
        <v>1109</v>
      </c>
      <c r="P577" s="432"/>
    </row>
    <row r="578" spans="2:23" ht="27" customHeight="1" x14ac:dyDescent="0.3">
      <c r="B578" s="13" t="s">
        <v>114</v>
      </c>
      <c r="C578" s="8" t="s">
        <v>20</v>
      </c>
      <c r="D578" s="2" t="s">
        <v>7</v>
      </c>
      <c r="E578" s="2" t="s">
        <v>11</v>
      </c>
      <c r="F578" s="8" t="s">
        <v>679</v>
      </c>
      <c r="G578" s="2" t="s">
        <v>113</v>
      </c>
      <c r="H578" s="74"/>
      <c r="I578" s="74">
        <f>1031.3+77.7-100.818</f>
        <v>1008.182</v>
      </c>
      <c r="P578" s="484"/>
    </row>
    <row r="579" spans="2:23" ht="27" customHeight="1" x14ac:dyDescent="0.3">
      <c r="B579" s="13" t="s">
        <v>122</v>
      </c>
      <c r="C579" s="8" t="s">
        <v>20</v>
      </c>
      <c r="D579" s="2" t="s">
        <v>7</v>
      </c>
      <c r="E579" s="2" t="s">
        <v>11</v>
      </c>
      <c r="F579" s="8" t="s">
        <v>679</v>
      </c>
      <c r="G579" s="2" t="s">
        <v>120</v>
      </c>
      <c r="H579" s="74"/>
      <c r="I579" s="74">
        <v>100.818</v>
      </c>
      <c r="P579" s="484"/>
    </row>
    <row r="580" spans="2:23" ht="51.75" customHeight="1" x14ac:dyDescent="0.4">
      <c r="B580" s="444" t="s">
        <v>518</v>
      </c>
      <c r="C580" s="78" t="s">
        <v>20</v>
      </c>
      <c r="D580" s="445" t="s">
        <v>7</v>
      </c>
      <c r="E580" s="85" t="s">
        <v>11</v>
      </c>
      <c r="F580" s="78" t="s">
        <v>232</v>
      </c>
      <c r="G580" s="445"/>
      <c r="H580" s="320">
        <f t="shared" ref="H580:I580" si="65">H581</f>
        <v>0</v>
      </c>
      <c r="I580" s="320">
        <f t="shared" si="65"/>
        <v>10551.6</v>
      </c>
      <c r="P580" s="432"/>
    </row>
    <row r="581" spans="2:23" ht="64.5" customHeight="1" x14ac:dyDescent="0.4">
      <c r="B581" s="128" t="s">
        <v>124</v>
      </c>
      <c r="C581" s="78" t="s">
        <v>20</v>
      </c>
      <c r="D581" s="445" t="s">
        <v>7</v>
      </c>
      <c r="E581" s="85" t="s">
        <v>11</v>
      </c>
      <c r="F581" s="78" t="s">
        <v>243</v>
      </c>
      <c r="G581" s="445"/>
      <c r="H581" s="320">
        <f>H582+H586</f>
        <v>0</v>
      </c>
      <c r="I581" s="320">
        <f>I582+I586</f>
        <v>10551.6</v>
      </c>
      <c r="P581" s="432"/>
    </row>
    <row r="582" spans="2:23" ht="84.75" customHeight="1" x14ac:dyDescent="0.4">
      <c r="B582" s="128" t="s">
        <v>149</v>
      </c>
      <c r="C582" s="78" t="s">
        <v>20</v>
      </c>
      <c r="D582" s="445" t="s">
        <v>7</v>
      </c>
      <c r="E582" s="85" t="s">
        <v>11</v>
      </c>
      <c r="F582" s="78" t="s">
        <v>244</v>
      </c>
      <c r="G582" s="445"/>
      <c r="H582" s="320">
        <f>H584+H585+H583</f>
        <v>0</v>
      </c>
      <c r="I582" s="320">
        <f>I584+I585+I583</f>
        <v>8016.6</v>
      </c>
      <c r="P582" s="432"/>
    </row>
    <row r="583" spans="2:23" ht="84.75" customHeight="1" x14ac:dyDescent="0.4">
      <c r="B583" s="99" t="s">
        <v>107</v>
      </c>
      <c r="C583" s="78" t="s">
        <v>20</v>
      </c>
      <c r="D583" s="113" t="s">
        <v>7</v>
      </c>
      <c r="E583" s="445" t="s">
        <v>11</v>
      </c>
      <c r="F583" s="78" t="s">
        <v>244</v>
      </c>
      <c r="G583" s="445" t="s">
        <v>85</v>
      </c>
      <c r="H583" s="320"/>
      <c r="I583" s="320">
        <v>840</v>
      </c>
      <c r="P583" s="432"/>
    </row>
    <row r="584" spans="2:23" ht="27" customHeight="1" x14ac:dyDescent="0.4">
      <c r="B584" s="195" t="s">
        <v>114</v>
      </c>
      <c r="C584" s="78" t="s">
        <v>20</v>
      </c>
      <c r="D584" s="113" t="s">
        <v>7</v>
      </c>
      <c r="E584" s="445" t="s">
        <v>11</v>
      </c>
      <c r="F584" s="78" t="s">
        <v>244</v>
      </c>
      <c r="G584" s="115" t="s">
        <v>113</v>
      </c>
      <c r="H584" s="320"/>
      <c r="I584" s="320">
        <v>6676.6</v>
      </c>
      <c r="P584" s="432"/>
    </row>
    <row r="585" spans="2:23" ht="27" customHeight="1" x14ac:dyDescent="0.4">
      <c r="B585" s="195" t="s">
        <v>122</v>
      </c>
      <c r="C585" s="78" t="s">
        <v>20</v>
      </c>
      <c r="D585" s="113" t="s">
        <v>7</v>
      </c>
      <c r="E585" s="445" t="s">
        <v>11</v>
      </c>
      <c r="F585" s="78" t="s">
        <v>244</v>
      </c>
      <c r="G585" s="115" t="s">
        <v>120</v>
      </c>
      <c r="H585" s="320"/>
      <c r="I585" s="320">
        <v>500</v>
      </c>
      <c r="P585" s="432"/>
    </row>
    <row r="586" spans="2:23" ht="149.25" customHeight="1" x14ac:dyDescent="0.4">
      <c r="B586" s="195" t="s">
        <v>467</v>
      </c>
      <c r="C586" s="78" t="s">
        <v>20</v>
      </c>
      <c r="D586" s="113" t="s">
        <v>7</v>
      </c>
      <c r="E586" s="445" t="s">
        <v>11</v>
      </c>
      <c r="F586" s="78" t="s">
        <v>468</v>
      </c>
      <c r="G586" s="115"/>
      <c r="H586" s="320">
        <f>H587</f>
        <v>0</v>
      </c>
      <c r="I586" s="320">
        <f>I587</f>
        <v>2535</v>
      </c>
      <c r="P586" s="432"/>
    </row>
    <row r="587" spans="2:23" ht="39.75" customHeight="1" x14ac:dyDescent="0.4">
      <c r="B587" s="195" t="s">
        <v>114</v>
      </c>
      <c r="C587" s="78" t="s">
        <v>20</v>
      </c>
      <c r="D587" s="113" t="s">
        <v>7</v>
      </c>
      <c r="E587" s="445" t="s">
        <v>11</v>
      </c>
      <c r="F587" s="78" t="s">
        <v>468</v>
      </c>
      <c r="G587" s="115" t="s">
        <v>113</v>
      </c>
      <c r="H587" s="320"/>
      <c r="I587" s="320">
        <v>2535</v>
      </c>
      <c r="P587" s="432"/>
    </row>
    <row r="588" spans="2:23" ht="29.25" customHeight="1" x14ac:dyDescent="0.3">
      <c r="B588" s="99" t="s">
        <v>28</v>
      </c>
      <c r="C588" s="8" t="s">
        <v>20</v>
      </c>
      <c r="D588" s="12" t="s">
        <v>23</v>
      </c>
      <c r="E588" s="12" t="s">
        <v>406</v>
      </c>
      <c r="F588" s="8"/>
      <c r="G588" s="12"/>
      <c r="H588" s="318">
        <f>H589</f>
        <v>0</v>
      </c>
      <c r="I588" s="318">
        <f>I589</f>
        <v>11052.2</v>
      </c>
    </row>
    <row r="589" spans="2:23" ht="32.25" customHeight="1" x14ac:dyDescent="0.3">
      <c r="B589" s="101" t="s">
        <v>54</v>
      </c>
      <c r="C589" s="8" t="s">
        <v>20</v>
      </c>
      <c r="D589" s="9" t="s">
        <v>23</v>
      </c>
      <c r="E589" s="9" t="s">
        <v>10</v>
      </c>
      <c r="F589" s="8"/>
      <c r="G589" s="9"/>
      <c r="H589" s="74">
        <f>H592</f>
        <v>0</v>
      </c>
      <c r="I589" s="74">
        <f>I592</f>
        <v>11052.2</v>
      </c>
    </row>
    <row r="590" spans="2:23" ht="67.5" customHeight="1" x14ac:dyDescent="0.3">
      <c r="B590" s="103" t="s">
        <v>539</v>
      </c>
      <c r="C590" s="8" t="s">
        <v>20</v>
      </c>
      <c r="D590" s="9" t="s">
        <v>23</v>
      </c>
      <c r="E590" s="9" t="s">
        <v>10</v>
      </c>
      <c r="F590" s="8" t="s">
        <v>248</v>
      </c>
      <c r="G590" s="9"/>
      <c r="H590" s="74">
        <f t="shared" ref="H590:I591" si="66">H591</f>
        <v>0</v>
      </c>
      <c r="I590" s="74">
        <f t="shared" si="66"/>
        <v>11052.2</v>
      </c>
    </row>
    <row r="591" spans="2:23" ht="45.75" customHeight="1" x14ac:dyDescent="0.3">
      <c r="B591" s="103" t="s">
        <v>138</v>
      </c>
      <c r="C591" s="8" t="s">
        <v>20</v>
      </c>
      <c r="D591" s="9" t="s">
        <v>23</v>
      </c>
      <c r="E591" s="9" t="s">
        <v>10</v>
      </c>
      <c r="F591" s="8" t="s">
        <v>249</v>
      </c>
      <c r="G591" s="9"/>
      <c r="H591" s="74">
        <f t="shared" si="66"/>
        <v>0</v>
      </c>
      <c r="I591" s="74">
        <f t="shared" si="66"/>
        <v>11052.2</v>
      </c>
    </row>
    <row r="592" spans="2:23" ht="136.5" customHeight="1" x14ac:dyDescent="0.3">
      <c r="B592" s="330" t="s">
        <v>140</v>
      </c>
      <c r="C592" s="8" t="s">
        <v>20</v>
      </c>
      <c r="D592" s="29" t="s">
        <v>23</v>
      </c>
      <c r="E592" s="29" t="s">
        <v>10</v>
      </c>
      <c r="F592" s="30" t="s">
        <v>255</v>
      </c>
      <c r="G592" s="29"/>
      <c r="H592" s="318">
        <f>H593+H594</f>
        <v>0</v>
      </c>
      <c r="I592" s="318">
        <f>I593+I594</f>
        <v>11052.2</v>
      </c>
      <c r="P592" s="562"/>
      <c r="Q592" s="517"/>
      <c r="R592" s="517"/>
      <c r="S592" s="517"/>
      <c r="T592" s="517"/>
      <c r="U592" s="517"/>
      <c r="V592" s="517"/>
      <c r="W592" s="517"/>
    </row>
    <row r="593" spans="1:9" ht="50.25" customHeight="1" x14ac:dyDescent="0.3">
      <c r="B593" s="106" t="s">
        <v>116</v>
      </c>
      <c r="C593" s="8" t="s">
        <v>20</v>
      </c>
      <c r="D593" s="29" t="s">
        <v>23</v>
      </c>
      <c r="E593" s="29" t="s">
        <v>10</v>
      </c>
      <c r="F593" s="30" t="s">
        <v>255</v>
      </c>
      <c r="G593" s="29" t="s">
        <v>115</v>
      </c>
      <c r="H593" s="65"/>
      <c r="I593" s="318">
        <f>11052.2-11052.2</f>
        <v>0</v>
      </c>
    </row>
    <row r="594" spans="1:9" ht="50.25" customHeight="1" x14ac:dyDescent="0.3">
      <c r="B594" s="106" t="s">
        <v>311</v>
      </c>
      <c r="C594" s="8" t="s">
        <v>20</v>
      </c>
      <c r="D594" s="29" t="s">
        <v>23</v>
      </c>
      <c r="E594" s="29" t="s">
        <v>10</v>
      </c>
      <c r="F594" s="30" t="s">
        <v>255</v>
      </c>
      <c r="G594" s="29" t="s">
        <v>310</v>
      </c>
      <c r="H594" s="65"/>
      <c r="I594" s="318">
        <v>11052.2</v>
      </c>
    </row>
    <row r="595" spans="1:9" ht="90" customHeight="1" x14ac:dyDescent="0.3">
      <c r="A595" s="25" t="s">
        <v>45</v>
      </c>
      <c r="B595" s="94" t="s">
        <v>47</v>
      </c>
      <c r="C595" s="18" t="s">
        <v>21</v>
      </c>
      <c r="D595" s="17"/>
      <c r="E595" s="17"/>
      <c r="F595" s="19"/>
      <c r="G595" s="17"/>
      <c r="H595" s="319">
        <f>H596+H605</f>
        <v>0</v>
      </c>
      <c r="I595" s="319">
        <f>I596+I605</f>
        <v>146913.79999999999</v>
      </c>
    </row>
    <row r="596" spans="1:9" ht="34.5" customHeight="1" x14ac:dyDescent="0.3">
      <c r="B596" s="14" t="s">
        <v>0</v>
      </c>
      <c r="C596" s="8" t="s">
        <v>21</v>
      </c>
      <c r="D596" s="12" t="s">
        <v>7</v>
      </c>
      <c r="E596" s="12"/>
      <c r="F596" s="8"/>
      <c r="G596" s="12"/>
      <c r="H596" s="74">
        <f>H597</f>
        <v>0</v>
      </c>
      <c r="I596" s="74">
        <f>I597</f>
        <v>78008.2</v>
      </c>
    </row>
    <row r="597" spans="1:9" ht="28.5" customHeight="1" x14ac:dyDescent="0.3">
      <c r="B597" s="260" t="s">
        <v>312</v>
      </c>
      <c r="C597" s="8" t="s">
        <v>21</v>
      </c>
      <c r="D597" s="2" t="s">
        <v>7</v>
      </c>
      <c r="E597" s="2" t="s">
        <v>8</v>
      </c>
      <c r="F597" s="8"/>
      <c r="G597" s="2"/>
      <c r="H597" s="318">
        <f>H598</f>
        <v>0</v>
      </c>
      <c r="I597" s="318">
        <f>I598</f>
        <v>78008.2</v>
      </c>
    </row>
    <row r="598" spans="1:9" ht="61.5" customHeight="1" x14ac:dyDescent="0.3">
      <c r="B598" s="259" t="s">
        <v>543</v>
      </c>
      <c r="C598" s="8" t="s">
        <v>21</v>
      </c>
      <c r="D598" s="2" t="s">
        <v>7</v>
      </c>
      <c r="E598" s="2" t="s">
        <v>8</v>
      </c>
      <c r="F598" s="352" t="s">
        <v>257</v>
      </c>
      <c r="G598" s="2"/>
      <c r="H598" s="318">
        <f>H599+H602</f>
        <v>0</v>
      </c>
      <c r="I598" s="318">
        <f>I599+I602</f>
        <v>78008.2</v>
      </c>
    </row>
    <row r="599" spans="1:9" ht="34.5" customHeight="1" x14ac:dyDescent="0.3">
      <c r="B599" s="100" t="s">
        <v>305</v>
      </c>
      <c r="C599" s="80" t="s">
        <v>21</v>
      </c>
      <c r="D599" s="83" t="s">
        <v>7</v>
      </c>
      <c r="E599" s="84" t="s">
        <v>8</v>
      </c>
      <c r="F599" s="81" t="s">
        <v>258</v>
      </c>
      <c r="G599" s="29"/>
      <c r="H599" s="318">
        <f>H600</f>
        <v>0</v>
      </c>
      <c r="I599" s="318">
        <f>I600</f>
        <v>534.20000000000005</v>
      </c>
    </row>
    <row r="600" spans="1:9" ht="195.75" customHeight="1" x14ac:dyDescent="0.3">
      <c r="B600" s="290" t="s">
        <v>477</v>
      </c>
      <c r="C600" s="8" t="s">
        <v>21</v>
      </c>
      <c r="D600" s="2" t="s">
        <v>7</v>
      </c>
      <c r="E600" s="2" t="s">
        <v>8</v>
      </c>
      <c r="F600" s="8" t="s">
        <v>260</v>
      </c>
      <c r="G600" s="2"/>
      <c r="H600" s="318">
        <f>H601</f>
        <v>0</v>
      </c>
      <c r="I600" s="318">
        <f>I601</f>
        <v>534.20000000000005</v>
      </c>
    </row>
    <row r="601" spans="1:9" ht="28.5" customHeight="1" x14ac:dyDescent="0.3">
      <c r="B601" s="99" t="s">
        <v>114</v>
      </c>
      <c r="C601" s="8" t="s">
        <v>21</v>
      </c>
      <c r="D601" s="2" t="s">
        <v>7</v>
      </c>
      <c r="E601" s="2" t="s">
        <v>8</v>
      </c>
      <c r="F601" s="8" t="s">
        <v>260</v>
      </c>
      <c r="G601" s="85" t="s">
        <v>113</v>
      </c>
      <c r="H601" s="252"/>
      <c r="I601" s="318">
        <v>534.20000000000005</v>
      </c>
    </row>
    <row r="602" spans="1:9" ht="71.25" customHeight="1" x14ac:dyDescent="0.3">
      <c r="B602" s="101" t="s">
        <v>136</v>
      </c>
      <c r="C602" s="8" t="s">
        <v>21</v>
      </c>
      <c r="D602" s="2" t="s">
        <v>7</v>
      </c>
      <c r="E602" s="2" t="s">
        <v>8</v>
      </c>
      <c r="F602" s="8" t="s">
        <v>593</v>
      </c>
      <c r="G602" s="2"/>
      <c r="H602" s="318">
        <f t="shared" ref="H602:I603" si="67">H603</f>
        <v>0</v>
      </c>
      <c r="I602" s="318">
        <f t="shared" si="67"/>
        <v>77474</v>
      </c>
    </row>
    <row r="603" spans="1:9" ht="45.75" customHeight="1" x14ac:dyDescent="0.3">
      <c r="B603" s="101" t="s">
        <v>99</v>
      </c>
      <c r="C603" s="8" t="s">
        <v>21</v>
      </c>
      <c r="D603" s="2" t="s">
        <v>7</v>
      </c>
      <c r="E603" s="2" t="s">
        <v>8</v>
      </c>
      <c r="F603" s="8" t="s">
        <v>594</v>
      </c>
      <c r="G603" s="2"/>
      <c r="H603" s="318">
        <f t="shared" si="67"/>
        <v>0</v>
      </c>
      <c r="I603" s="318">
        <f t="shared" si="67"/>
        <v>77474</v>
      </c>
    </row>
    <row r="604" spans="1:9" ht="28.5" customHeight="1" x14ac:dyDescent="0.3">
      <c r="B604" s="79" t="s">
        <v>117</v>
      </c>
      <c r="C604" s="80" t="s">
        <v>21</v>
      </c>
      <c r="D604" s="82" t="s">
        <v>7</v>
      </c>
      <c r="E604" s="82" t="s">
        <v>8</v>
      </c>
      <c r="F604" s="8" t="s">
        <v>594</v>
      </c>
      <c r="G604" s="82" t="s">
        <v>113</v>
      </c>
      <c r="H604" s="318"/>
      <c r="I604" s="318">
        <f>76766.6+707.4</f>
        <v>77474</v>
      </c>
    </row>
    <row r="605" spans="1:9" ht="28.5" customHeight="1" x14ac:dyDescent="0.3">
      <c r="B605" s="31" t="s">
        <v>90</v>
      </c>
      <c r="C605" s="8" t="s">
        <v>21</v>
      </c>
      <c r="D605" s="9" t="s">
        <v>9</v>
      </c>
      <c r="E605" s="9"/>
      <c r="F605" s="8"/>
      <c r="G605" s="9"/>
      <c r="H605" s="74">
        <f>H606+H624</f>
        <v>0</v>
      </c>
      <c r="I605" s="74">
        <f>I606+I624</f>
        <v>68905.600000000006</v>
      </c>
    </row>
    <row r="606" spans="1:9" ht="24" customHeight="1" x14ac:dyDescent="0.3">
      <c r="B606" s="31" t="s">
        <v>59</v>
      </c>
      <c r="C606" s="8" t="s">
        <v>21</v>
      </c>
      <c r="D606" s="2" t="s">
        <v>9</v>
      </c>
      <c r="E606" s="2" t="s">
        <v>3</v>
      </c>
      <c r="F606" s="8"/>
      <c r="G606" s="2"/>
      <c r="H606" s="74">
        <f>H607</f>
        <v>0</v>
      </c>
      <c r="I606" s="74">
        <f>I607</f>
        <v>59307.5</v>
      </c>
    </row>
    <row r="607" spans="1:9" ht="59.25" customHeight="1" x14ac:dyDescent="0.3">
      <c r="B607" s="413" t="s">
        <v>543</v>
      </c>
      <c r="C607" s="8" t="s">
        <v>21</v>
      </c>
      <c r="D607" s="2" t="s">
        <v>9</v>
      </c>
      <c r="E607" s="2" t="s">
        <v>3</v>
      </c>
      <c r="F607" s="8" t="s">
        <v>257</v>
      </c>
      <c r="G607" s="2"/>
      <c r="H607" s="74">
        <f>H608+H617+H621</f>
        <v>0</v>
      </c>
      <c r="I607" s="74">
        <f>I608+I617+I621</f>
        <v>59307.5</v>
      </c>
    </row>
    <row r="608" spans="1:9" ht="40.5" customHeight="1" x14ac:dyDescent="0.3">
      <c r="B608" s="256" t="s">
        <v>302</v>
      </c>
      <c r="C608" s="8" t="s">
        <v>21</v>
      </c>
      <c r="D608" s="29" t="s">
        <v>9</v>
      </c>
      <c r="E608" s="29" t="s">
        <v>3</v>
      </c>
      <c r="F608" s="30" t="s">
        <v>262</v>
      </c>
      <c r="G608" s="2"/>
      <c r="H608" s="318">
        <f>H609+H615+H613</f>
        <v>0</v>
      </c>
      <c r="I608" s="318">
        <f>I609+I615+I613</f>
        <v>10510.4</v>
      </c>
    </row>
    <row r="609" spans="2:9" ht="45" customHeight="1" x14ac:dyDescent="0.3">
      <c r="B609" s="256" t="s">
        <v>303</v>
      </c>
      <c r="C609" s="8" t="s">
        <v>21</v>
      </c>
      <c r="D609" s="2" t="s">
        <v>9</v>
      </c>
      <c r="E609" s="2" t="s">
        <v>3</v>
      </c>
      <c r="F609" s="8" t="s">
        <v>263</v>
      </c>
      <c r="G609" s="2"/>
      <c r="H609" s="74">
        <f>H610+H612+H611</f>
        <v>0</v>
      </c>
      <c r="I609" s="74">
        <f>I610+I612+I611</f>
        <v>9687.2000000000007</v>
      </c>
    </row>
    <row r="610" spans="2:9" ht="59.25" customHeight="1" x14ac:dyDescent="0.3">
      <c r="B610" s="99" t="s">
        <v>107</v>
      </c>
      <c r="C610" s="8" t="s">
        <v>21</v>
      </c>
      <c r="D610" s="29" t="s">
        <v>9</v>
      </c>
      <c r="E610" s="29" t="s">
        <v>3</v>
      </c>
      <c r="F610" s="8" t="s">
        <v>263</v>
      </c>
      <c r="G610" s="2" t="s">
        <v>85</v>
      </c>
      <c r="H610" s="488"/>
      <c r="I610" s="74">
        <v>858.8</v>
      </c>
    </row>
    <row r="611" spans="2:9" ht="31.5" customHeight="1" x14ac:dyDescent="0.3">
      <c r="B611" s="99" t="s">
        <v>440</v>
      </c>
      <c r="C611" s="8" t="s">
        <v>21</v>
      </c>
      <c r="D611" s="29" t="s">
        <v>9</v>
      </c>
      <c r="E611" s="29" t="s">
        <v>3</v>
      </c>
      <c r="F611" s="8" t="s">
        <v>263</v>
      </c>
      <c r="G611" s="2" t="s">
        <v>439</v>
      </c>
      <c r="H611" s="488"/>
      <c r="I611" s="74">
        <v>33</v>
      </c>
    </row>
    <row r="612" spans="2:9" ht="28.5" customHeight="1" x14ac:dyDescent="0.3">
      <c r="B612" s="99" t="s">
        <v>114</v>
      </c>
      <c r="C612" s="8" t="s">
        <v>21</v>
      </c>
      <c r="D612" s="29" t="s">
        <v>9</v>
      </c>
      <c r="E612" s="29" t="s">
        <v>3</v>
      </c>
      <c r="F612" s="8" t="s">
        <v>263</v>
      </c>
      <c r="G612" s="2" t="s">
        <v>113</v>
      </c>
      <c r="H612" s="74"/>
      <c r="I612" s="74">
        <f>8792.7+2.7</f>
        <v>8795.4000000000015</v>
      </c>
    </row>
    <row r="613" spans="2:9" ht="37.5" x14ac:dyDescent="0.3">
      <c r="B613" s="99" t="s">
        <v>646</v>
      </c>
      <c r="C613" s="8" t="s">
        <v>21</v>
      </c>
      <c r="D613" s="29" t="s">
        <v>9</v>
      </c>
      <c r="E613" s="29" t="s">
        <v>3</v>
      </c>
      <c r="F613" s="8" t="s">
        <v>624</v>
      </c>
      <c r="G613" s="2"/>
      <c r="H613" s="318">
        <f>H614</f>
        <v>0</v>
      </c>
      <c r="I613" s="429">
        <f>I614</f>
        <v>788.3</v>
      </c>
    </row>
    <row r="614" spans="2:9" ht="28.5" customHeight="1" x14ac:dyDescent="0.3">
      <c r="B614" s="99" t="s">
        <v>114</v>
      </c>
      <c r="C614" s="8" t="s">
        <v>21</v>
      </c>
      <c r="D614" s="29" t="s">
        <v>9</v>
      </c>
      <c r="E614" s="29" t="s">
        <v>3</v>
      </c>
      <c r="F614" s="8" t="s">
        <v>624</v>
      </c>
      <c r="G614" s="2" t="s">
        <v>113</v>
      </c>
      <c r="H614" s="318"/>
      <c r="I614" s="74">
        <f>802.3-11.3-2.7</f>
        <v>788.3</v>
      </c>
    </row>
    <row r="615" spans="2:9" ht="70.5" customHeight="1" x14ac:dyDescent="0.3">
      <c r="B615" s="315" t="s">
        <v>645</v>
      </c>
      <c r="C615" s="8" t="s">
        <v>21</v>
      </c>
      <c r="D615" s="29" t="s">
        <v>9</v>
      </c>
      <c r="E615" s="29" t="s">
        <v>3</v>
      </c>
      <c r="F615" s="8" t="s">
        <v>644</v>
      </c>
      <c r="G615" s="2"/>
      <c r="H615" s="74">
        <f>H616</f>
        <v>0</v>
      </c>
      <c r="I615" s="74">
        <f>I616</f>
        <v>34.9</v>
      </c>
    </row>
    <row r="616" spans="2:9" ht="28.5" customHeight="1" x14ac:dyDescent="0.3">
      <c r="B616" s="99" t="s">
        <v>114</v>
      </c>
      <c r="C616" s="8" t="s">
        <v>21</v>
      </c>
      <c r="D616" s="29" t="s">
        <v>9</v>
      </c>
      <c r="E616" s="29" t="s">
        <v>3</v>
      </c>
      <c r="F616" s="8" t="s">
        <v>644</v>
      </c>
      <c r="G616" s="2" t="s">
        <v>113</v>
      </c>
      <c r="H616" s="488"/>
      <c r="I616" s="74">
        <v>34.9</v>
      </c>
    </row>
    <row r="617" spans="2:9" ht="46.5" customHeight="1" x14ac:dyDescent="0.3">
      <c r="B617" s="278" t="s">
        <v>305</v>
      </c>
      <c r="C617" s="8" t="s">
        <v>21</v>
      </c>
      <c r="D617" s="29" t="s">
        <v>9</v>
      </c>
      <c r="E617" s="33" t="s">
        <v>3</v>
      </c>
      <c r="F617" s="30" t="s">
        <v>258</v>
      </c>
      <c r="G617" s="29"/>
      <c r="H617" s="318">
        <f>H618</f>
        <v>0</v>
      </c>
      <c r="I617" s="318">
        <f>I618</f>
        <v>110.1</v>
      </c>
    </row>
    <row r="618" spans="2:9" ht="47.25" customHeight="1" x14ac:dyDescent="0.3">
      <c r="B618" s="278" t="s">
        <v>304</v>
      </c>
      <c r="C618" s="8" t="s">
        <v>21</v>
      </c>
      <c r="D618" s="29" t="s">
        <v>9</v>
      </c>
      <c r="E618" s="33" t="s">
        <v>3</v>
      </c>
      <c r="F618" s="30" t="s">
        <v>259</v>
      </c>
      <c r="G618" s="29"/>
      <c r="H618" s="318">
        <f>H620+H619</f>
        <v>0</v>
      </c>
      <c r="I618" s="318">
        <f>I620+I619</f>
        <v>110.1</v>
      </c>
    </row>
    <row r="619" spans="2:9" ht="47.25" customHeight="1" x14ac:dyDescent="0.3">
      <c r="B619" s="418" t="s">
        <v>89</v>
      </c>
      <c r="C619" s="8" t="s">
        <v>21</v>
      </c>
      <c r="D619" s="29" t="s">
        <v>9</v>
      </c>
      <c r="E619" s="33" t="s">
        <v>3</v>
      </c>
      <c r="F619" s="30" t="s">
        <v>259</v>
      </c>
      <c r="G619" s="29" t="s">
        <v>87</v>
      </c>
      <c r="H619" s="65"/>
      <c r="I619" s="318">
        <v>36</v>
      </c>
    </row>
    <row r="620" spans="2:9" ht="63.75" customHeight="1" x14ac:dyDescent="0.3">
      <c r="B620" s="277" t="s">
        <v>107</v>
      </c>
      <c r="C620" s="8" t="s">
        <v>21</v>
      </c>
      <c r="D620" s="29" t="s">
        <v>9</v>
      </c>
      <c r="E620" s="33" t="s">
        <v>3</v>
      </c>
      <c r="F620" s="30" t="s">
        <v>259</v>
      </c>
      <c r="G620" s="29" t="s">
        <v>85</v>
      </c>
      <c r="H620" s="65"/>
      <c r="I620" s="318">
        <v>74.099999999999994</v>
      </c>
    </row>
    <row r="621" spans="2:9" ht="65.25" customHeight="1" x14ac:dyDescent="0.3">
      <c r="B621" s="276" t="s">
        <v>136</v>
      </c>
      <c r="C621" s="8" t="s">
        <v>21</v>
      </c>
      <c r="D621" s="2" t="s">
        <v>9</v>
      </c>
      <c r="E621" s="2" t="s">
        <v>3</v>
      </c>
      <c r="F621" s="8" t="s">
        <v>593</v>
      </c>
      <c r="G621" s="2"/>
      <c r="H621" s="318">
        <f t="shared" ref="H621:I622" si="68">H622</f>
        <v>0</v>
      </c>
      <c r="I621" s="318">
        <f t="shared" si="68"/>
        <v>48687</v>
      </c>
    </row>
    <row r="622" spans="2:9" ht="60.75" customHeight="1" x14ac:dyDescent="0.3">
      <c r="B622" s="276" t="s">
        <v>99</v>
      </c>
      <c r="C622" s="8" t="s">
        <v>21</v>
      </c>
      <c r="D622" s="2" t="s">
        <v>9</v>
      </c>
      <c r="E622" s="2" t="s">
        <v>3</v>
      </c>
      <c r="F622" s="8" t="s">
        <v>594</v>
      </c>
      <c r="G622" s="2"/>
      <c r="H622" s="318">
        <f t="shared" si="68"/>
        <v>0</v>
      </c>
      <c r="I622" s="318">
        <f t="shared" si="68"/>
        <v>48687</v>
      </c>
    </row>
    <row r="623" spans="2:9" ht="40.5" customHeight="1" x14ac:dyDescent="0.3">
      <c r="B623" s="15" t="s">
        <v>114</v>
      </c>
      <c r="C623" s="8" t="s">
        <v>21</v>
      </c>
      <c r="D623" s="2" t="s">
        <v>9</v>
      </c>
      <c r="E623" s="2" t="s">
        <v>3</v>
      </c>
      <c r="F623" s="8" t="s">
        <v>594</v>
      </c>
      <c r="G623" s="2" t="s">
        <v>113</v>
      </c>
      <c r="H623" s="488"/>
      <c r="I623" s="318">
        <v>48687</v>
      </c>
    </row>
    <row r="624" spans="2:9" ht="45.75" customHeight="1" x14ac:dyDescent="0.3">
      <c r="B624" s="276" t="s">
        <v>67</v>
      </c>
      <c r="C624" s="8" t="s">
        <v>21</v>
      </c>
      <c r="D624" s="2" t="s">
        <v>9</v>
      </c>
      <c r="E624" s="2" t="s">
        <v>10</v>
      </c>
      <c r="F624" s="8"/>
      <c r="G624" s="2"/>
      <c r="H624" s="74">
        <f>H625</f>
        <v>0</v>
      </c>
      <c r="I624" s="74">
        <f>I625</f>
        <v>9598.0999999999985</v>
      </c>
    </row>
    <row r="625" spans="1:9" ht="58.5" customHeight="1" x14ac:dyDescent="0.3">
      <c r="B625" s="413" t="s">
        <v>543</v>
      </c>
      <c r="C625" s="8" t="s">
        <v>21</v>
      </c>
      <c r="D625" s="2" t="s">
        <v>9</v>
      </c>
      <c r="E625" s="2" t="s">
        <v>10</v>
      </c>
      <c r="F625" s="8" t="s">
        <v>257</v>
      </c>
      <c r="G625" s="2"/>
      <c r="H625" s="74">
        <f>H626+H631</f>
        <v>0</v>
      </c>
      <c r="I625" s="74">
        <f>I626+I631</f>
        <v>9598.0999999999985</v>
      </c>
    </row>
    <row r="626" spans="1:9" ht="63.75" customHeight="1" x14ac:dyDescent="0.3">
      <c r="B626" s="101" t="s">
        <v>136</v>
      </c>
      <c r="C626" s="8" t="s">
        <v>21</v>
      </c>
      <c r="D626" s="33" t="s">
        <v>9</v>
      </c>
      <c r="E626" s="2" t="s">
        <v>10</v>
      </c>
      <c r="F626" s="8" t="s">
        <v>593</v>
      </c>
      <c r="G626" s="2"/>
      <c r="H626" s="318">
        <f>H627</f>
        <v>0</v>
      </c>
      <c r="I626" s="318">
        <f>I627</f>
        <v>5727.4</v>
      </c>
    </row>
    <row r="627" spans="1:9" ht="60" customHeight="1" x14ac:dyDescent="0.3">
      <c r="B627" s="105" t="s">
        <v>99</v>
      </c>
      <c r="C627" s="8" t="s">
        <v>21</v>
      </c>
      <c r="D627" s="33" t="s">
        <v>9</v>
      </c>
      <c r="E627" s="2" t="s">
        <v>10</v>
      </c>
      <c r="F627" s="8" t="s">
        <v>594</v>
      </c>
      <c r="G627" s="29"/>
      <c r="H627" s="318">
        <f>H628+H629+H630</f>
        <v>0</v>
      </c>
      <c r="I627" s="318">
        <f>I628+I629+I630</f>
        <v>5727.4</v>
      </c>
    </row>
    <row r="628" spans="1:9" ht="48" customHeight="1" x14ac:dyDescent="0.3">
      <c r="B628" s="102" t="s">
        <v>89</v>
      </c>
      <c r="C628" s="8" t="s">
        <v>21</v>
      </c>
      <c r="D628" s="33" t="s">
        <v>9</v>
      </c>
      <c r="E628" s="2" t="s">
        <v>10</v>
      </c>
      <c r="F628" s="8" t="s">
        <v>594</v>
      </c>
      <c r="G628" s="33" t="s">
        <v>87</v>
      </c>
      <c r="H628" s="318"/>
      <c r="I628" s="318">
        <f>4711+235.3</f>
        <v>4946.3</v>
      </c>
    </row>
    <row r="629" spans="1:9" ht="60" customHeight="1" x14ac:dyDescent="0.3">
      <c r="B629" s="99" t="s">
        <v>107</v>
      </c>
      <c r="C629" s="8" t="s">
        <v>21</v>
      </c>
      <c r="D629" s="33" t="s">
        <v>9</v>
      </c>
      <c r="E629" s="2" t="s">
        <v>10</v>
      </c>
      <c r="F629" s="8" t="s">
        <v>594</v>
      </c>
      <c r="G629" s="2" t="s">
        <v>85</v>
      </c>
      <c r="H629" s="488"/>
      <c r="I629" s="318">
        <v>774.2</v>
      </c>
    </row>
    <row r="630" spans="1:9" ht="33" customHeight="1" x14ac:dyDescent="0.3">
      <c r="B630" s="99" t="s">
        <v>168</v>
      </c>
      <c r="C630" s="8" t="s">
        <v>21</v>
      </c>
      <c r="D630" s="33" t="s">
        <v>9</v>
      </c>
      <c r="E630" s="2" t="s">
        <v>10</v>
      </c>
      <c r="F630" s="8" t="s">
        <v>594</v>
      </c>
      <c r="G630" s="2" t="s">
        <v>86</v>
      </c>
      <c r="H630" s="488"/>
      <c r="I630" s="318">
        <v>6.9</v>
      </c>
    </row>
    <row r="631" spans="1:9" ht="48" customHeight="1" x14ac:dyDescent="0.3">
      <c r="B631" s="101" t="s">
        <v>358</v>
      </c>
      <c r="C631" s="8" t="s">
        <v>21</v>
      </c>
      <c r="D631" s="33" t="s">
        <v>9</v>
      </c>
      <c r="E631" s="2" t="s">
        <v>10</v>
      </c>
      <c r="F631" s="33" t="s">
        <v>261</v>
      </c>
      <c r="G631" s="2"/>
      <c r="H631" s="318">
        <f>H632</f>
        <v>0</v>
      </c>
      <c r="I631" s="318">
        <f>I632</f>
        <v>3870.7</v>
      </c>
    </row>
    <row r="632" spans="1:9" ht="44.25" customHeight="1" x14ac:dyDescent="0.3">
      <c r="B632" s="101" t="s">
        <v>95</v>
      </c>
      <c r="C632" s="8" t="s">
        <v>21</v>
      </c>
      <c r="D632" s="33" t="s">
        <v>9</v>
      </c>
      <c r="E632" s="2" t="s">
        <v>10</v>
      </c>
      <c r="F632" s="33" t="s">
        <v>595</v>
      </c>
      <c r="G632" s="29"/>
      <c r="H632" s="318">
        <f>H633+H634+H635</f>
        <v>0</v>
      </c>
      <c r="I632" s="318">
        <f>I633+I634+I635</f>
        <v>3870.7</v>
      </c>
    </row>
    <row r="633" spans="1:9" ht="46.5" customHeight="1" x14ac:dyDescent="0.3">
      <c r="B633" s="102" t="s">
        <v>442</v>
      </c>
      <c r="C633" s="8" t="s">
        <v>21</v>
      </c>
      <c r="D633" s="33" t="s">
        <v>9</v>
      </c>
      <c r="E633" s="2" t="s">
        <v>10</v>
      </c>
      <c r="F633" s="33" t="s">
        <v>595</v>
      </c>
      <c r="G633" s="29" t="s">
        <v>84</v>
      </c>
      <c r="H633" s="65"/>
      <c r="I633" s="318">
        <v>3737.1</v>
      </c>
    </row>
    <row r="634" spans="1:9" ht="61.5" customHeight="1" x14ac:dyDescent="0.3">
      <c r="B634" s="99" t="s">
        <v>107</v>
      </c>
      <c r="C634" s="8" t="s">
        <v>21</v>
      </c>
      <c r="D634" s="33" t="s">
        <v>9</v>
      </c>
      <c r="E634" s="2" t="s">
        <v>10</v>
      </c>
      <c r="F634" s="33" t="s">
        <v>595</v>
      </c>
      <c r="G634" s="97" t="s">
        <v>85</v>
      </c>
      <c r="H634" s="498"/>
      <c r="I634" s="318">
        <v>132.6</v>
      </c>
    </row>
    <row r="635" spans="1:9" ht="30.75" customHeight="1" x14ac:dyDescent="0.3">
      <c r="B635" s="99" t="s">
        <v>168</v>
      </c>
      <c r="C635" s="8" t="s">
        <v>21</v>
      </c>
      <c r="D635" s="33" t="s">
        <v>9</v>
      </c>
      <c r="E635" s="2" t="s">
        <v>10</v>
      </c>
      <c r="F635" s="33" t="s">
        <v>595</v>
      </c>
      <c r="G635" s="2" t="s">
        <v>86</v>
      </c>
      <c r="H635" s="488"/>
      <c r="I635" s="318">
        <v>1</v>
      </c>
    </row>
    <row r="636" spans="1:9" ht="15" customHeight="1" x14ac:dyDescent="0.3">
      <c r="B636" s="282"/>
      <c r="C636" s="8"/>
      <c r="D636" s="2"/>
      <c r="E636" s="2"/>
      <c r="F636" s="8"/>
      <c r="G636" s="2"/>
      <c r="H636" s="488"/>
      <c r="I636" s="318"/>
    </row>
    <row r="637" spans="1:9" ht="64.5" customHeight="1" x14ac:dyDescent="0.3">
      <c r="A637" s="25" t="s">
        <v>46</v>
      </c>
      <c r="B637" s="149" t="s">
        <v>72</v>
      </c>
      <c r="C637" s="18" t="s">
        <v>73</v>
      </c>
      <c r="D637" s="159"/>
      <c r="E637" s="159"/>
      <c r="F637" s="19"/>
      <c r="G637" s="159"/>
      <c r="H637" s="319">
        <f>H638</f>
        <v>329</v>
      </c>
      <c r="I637" s="319">
        <f>I638</f>
        <v>110115.3</v>
      </c>
    </row>
    <row r="638" spans="1:9" ht="25.5" customHeight="1" x14ac:dyDescent="0.3">
      <c r="A638" s="86"/>
      <c r="B638" s="160" t="s">
        <v>69</v>
      </c>
      <c r="C638" s="35">
        <v>929</v>
      </c>
      <c r="D638" s="32" t="s">
        <v>26</v>
      </c>
      <c r="E638" s="32"/>
      <c r="F638" s="32"/>
      <c r="G638" s="32"/>
      <c r="H638" s="74">
        <f>H639+H647+H660+H652</f>
        <v>329</v>
      </c>
      <c r="I638" s="74">
        <f>I639+I647+I660+I652</f>
        <v>110115.3</v>
      </c>
    </row>
    <row r="639" spans="1:9" ht="25.5" customHeight="1" x14ac:dyDescent="0.3">
      <c r="A639" s="86"/>
      <c r="B639" s="160" t="s">
        <v>293</v>
      </c>
      <c r="C639" s="35">
        <v>929</v>
      </c>
      <c r="D639" s="32" t="s">
        <v>26</v>
      </c>
      <c r="E639" s="32" t="s">
        <v>3</v>
      </c>
      <c r="F639" s="32"/>
      <c r="G639" s="32"/>
      <c r="H639" s="74">
        <f>H640</f>
        <v>370.3</v>
      </c>
      <c r="I639" s="74">
        <f>I640</f>
        <v>34173.5</v>
      </c>
    </row>
    <row r="640" spans="1:9" ht="61.5" customHeight="1" x14ac:dyDescent="0.3">
      <c r="A640" s="77"/>
      <c r="B640" s="266" t="s">
        <v>541</v>
      </c>
      <c r="C640" s="35">
        <v>929</v>
      </c>
      <c r="D640" s="30" t="s">
        <v>26</v>
      </c>
      <c r="E640" s="29" t="s">
        <v>3</v>
      </c>
      <c r="F640" s="8" t="s">
        <v>245</v>
      </c>
      <c r="G640" s="32"/>
      <c r="H640" s="74">
        <f>H641+H643+H645</f>
        <v>370.3</v>
      </c>
      <c r="I640" s="74">
        <f>I641+I643+I645</f>
        <v>34173.5</v>
      </c>
    </row>
    <row r="641" spans="1:9" ht="61.5" customHeight="1" x14ac:dyDescent="0.3">
      <c r="A641" s="77"/>
      <c r="B641" s="267" t="s">
        <v>99</v>
      </c>
      <c r="C641" s="35">
        <v>929</v>
      </c>
      <c r="D641" s="9" t="s">
        <v>26</v>
      </c>
      <c r="E641" s="9" t="s">
        <v>3</v>
      </c>
      <c r="F641" s="8" t="s">
        <v>602</v>
      </c>
      <c r="G641" s="8"/>
      <c r="H641" s="318">
        <f t="shared" ref="H641:I641" si="69">H642</f>
        <v>0</v>
      </c>
      <c r="I641" s="318">
        <f t="shared" si="69"/>
        <v>27283</v>
      </c>
    </row>
    <row r="642" spans="1:9" ht="61.5" customHeight="1" x14ac:dyDescent="0.3">
      <c r="A642" s="77"/>
      <c r="B642" s="15" t="s">
        <v>114</v>
      </c>
      <c r="C642" s="35">
        <v>929</v>
      </c>
      <c r="D642" s="9" t="s">
        <v>26</v>
      </c>
      <c r="E642" s="9" t="s">
        <v>3</v>
      </c>
      <c r="F642" s="8" t="s">
        <v>602</v>
      </c>
      <c r="G642" s="8" t="s">
        <v>113</v>
      </c>
      <c r="H642" s="74"/>
      <c r="I642" s="318">
        <f>26383.3+649.2+97.6+152.9</f>
        <v>27283</v>
      </c>
    </row>
    <row r="643" spans="1:9" ht="75" x14ac:dyDescent="0.3">
      <c r="A643" s="77"/>
      <c r="B643" s="389" t="s">
        <v>479</v>
      </c>
      <c r="C643" s="35">
        <v>929</v>
      </c>
      <c r="D643" s="30" t="s">
        <v>26</v>
      </c>
      <c r="E643" s="29" t="s">
        <v>3</v>
      </c>
      <c r="F643" s="8" t="s">
        <v>603</v>
      </c>
      <c r="G643" s="32"/>
      <c r="H643" s="74">
        <f>H644</f>
        <v>370.3</v>
      </c>
      <c r="I643" s="74">
        <f>I644</f>
        <v>1770.4999999999998</v>
      </c>
    </row>
    <row r="644" spans="1:9" ht="35.25" customHeight="1" x14ac:dyDescent="0.3">
      <c r="A644" s="77"/>
      <c r="B644" s="15" t="s">
        <v>114</v>
      </c>
      <c r="C644" s="35">
        <v>929</v>
      </c>
      <c r="D644" s="30" t="s">
        <v>26</v>
      </c>
      <c r="E644" s="29" t="s">
        <v>3</v>
      </c>
      <c r="F644" s="8" t="s">
        <v>603</v>
      </c>
      <c r="G644" s="32" t="s">
        <v>113</v>
      </c>
      <c r="H644" s="499">
        <f>41.3+329</f>
        <v>370.3</v>
      </c>
      <c r="I644" s="74">
        <f>1380.6+19.6+41.3+329</f>
        <v>1770.4999999999998</v>
      </c>
    </row>
    <row r="645" spans="1:9" ht="56.25" x14ac:dyDescent="0.3">
      <c r="A645" s="77"/>
      <c r="B645" s="15" t="s">
        <v>626</v>
      </c>
      <c r="C645" s="35">
        <v>929</v>
      </c>
      <c r="D645" s="30" t="s">
        <v>26</v>
      </c>
      <c r="E645" s="29" t="s">
        <v>3</v>
      </c>
      <c r="F645" s="8" t="s">
        <v>625</v>
      </c>
      <c r="G645" s="32"/>
      <c r="H645" s="74">
        <f>H646</f>
        <v>0</v>
      </c>
      <c r="I645" s="74">
        <f>I646</f>
        <v>5120</v>
      </c>
    </row>
    <row r="646" spans="1:9" ht="35.25" customHeight="1" x14ac:dyDescent="0.3">
      <c r="A646" s="77"/>
      <c r="B646" s="15" t="s">
        <v>114</v>
      </c>
      <c r="C646" s="35">
        <v>929</v>
      </c>
      <c r="D646" s="30" t="s">
        <v>26</v>
      </c>
      <c r="E646" s="29" t="s">
        <v>3</v>
      </c>
      <c r="F646" s="8" t="s">
        <v>625</v>
      </c>
      <c r="G646" s="32" t="s">
        <v>113</v>
      </c>
      <c r="H646" s="499"/>
      <c r="I646" s="74">
        <v>5120</v>
      </c>
    </row>
    <row r="647" spans="1:9" ht="30" customHeight="1" x14ac:dyDescent="0.3">
      <c r="A647" s="86"/>
      <c r="B647" s="146" t="s">
        <v>79</v>
      </c>
      <c r="C647" s="35">
        <v>929</v>
      </c>
      <c r="D647" s="30" t="s">
        <v>26</v>
      </c>
      <c r="E647" s="29" t="s">
        <v>6</v>
      </c>
      <c r="F647" s="30"/>
      <c r="G647" s="30"/>
      <c r="H647" s="318">
        <f t="shared" ref="H647:I647" si="70">H648</f>
        <v>-41.3</v>
      </c>
      <c r="I647" s="318">
        <f t="shared" si="70"/>
        <v>4560.7</v>
      </c>
    </row>
    <row r="648" spans="1:9" ht="61.5" customHeight="1" x14ac:dyDescent="0.3">
      <c r="A648" s="86"/>
      <c r="B648" s="413" t="s">
        <v>541</v>
      </c>
      <c r="C648" s="35">
        <v>929</v>
      </c>
      <c r="D648" s="30" t="s">
        <v>26</v>
      </c>
      <c r="E648" s="29" t="s">
        <v>6</v>
      </c>
      <c r="F648" s="8" t="s">
        <v>245</v>
      </c>
      <c r="G648" s="30"/>
      <c r="H648" s="318">
        <f>H649</f>
        <v>-41.3</v>
      </c>
      <c r="I648" s="318">
        <f>I649</f>
        <v>4560.7</v>
      </c>
    </row>
    <row r="649" spans="1:9" ht="44.25" customHeight="1" x14ac:dyDescent="0.3">
      <c r="A649" s="86"/>
      <c r="B649" s="13" t="s">
        <v>135</v>
      </c>
      <c r="C649" s="35">
        <v>929</v>
      </c>
      <c r="D649" s="30" t="s">
        <v>26</v>
      </c>
      <c r="E649" s="30" t="s">
        <v>6</v>
      </c>
      <c r="F649" s="30" t="s">
        <v>600</v>
      </c>
      <c r="G649" s="29"/>
      <c r="H649" s="318">
        <f>H650+H651</f>
        <v>-41.3</v>
      </c>
      <c r="I649" s="318">
        <f>I650+I651</f>
        <v>4560.7</v>
      </c>
    </row>
    <row r="650" spans="1:9" ht="44.25" customHeight="1" x14ac:dyDescent="0.3">
      <c r="A650" s="86"/>
      <c r="B650" s="238" t="s">
        <v>442</v>
      </c>
      <c r="C650" s="35">
        <v>929</v>
      </c>
      <c r="D650" s="30" t="s">
        <v>26</v>
      </c>
      <c r="E650" s="30" t="s">
        <v>6</v>
      </c>
      <c r="F650" s="30" t="s">
        <v>600</v>
      </c>
      <c r="G650" s="29" t="s">
        <v>84</v>
      </c>
      <c r="H650" s="65"/>
      <c r="I650" s="318">
        <v>1600</v>
      </c>
    </row>
    <row r="651" spans="1:9" ht="60.75" customHeight="1" x14ac:dyDescent="0.3">
      <c r="A651" s="86"/>
      <c r="B651" s="147" t="s">
        <v>107</v>
      </c>
      <c r="C651" s="35">
        <v>929</v>
      </c>
      <c r="D651" s="30" t="s">
        <v>26</v>
      </c>
      <c r="E651" s="30" t="s">
        <v>6</v>
      </c>
      <c r="F651" s="30" t="s">
        <v>600</v>
      </c>
      <c r="G651" s="29" t="s">
        <v>85</v>
      </c>
      <c r="H651" s="65">
        <v>-41.3</v>
      </c>
      <c r="I651" s="318">
        <f>2762+140+100-41.3</f>
        <v>2960.7</v>
      </c>
    </row>
    <row r="652" spans="1:9" ht="28.5" customHeight="1" x14ac:dyDescent="0.3">
      <c r="A652" s="86"/>
      <c r="B652" s="315" t="s">
        <v>661</v>
      </c>
      <c r="C652" s="35">
        <v>929</v>
      </c>
      <c r="D652" s="30" t="s">
        <v>26</v>
      </c>
      <c r="E652" s="30" t="s">
        <v>8</v>
      </c>
      <c r="F652" s="30"/>
      <c r="G652" s="29"/>
      <c r="H652" s="318">
        <f>H653</f>
        <v>0</v>
      </c>
      <c r="I652" s="318">
        <f>I653</f>
        <v>69182.8</v>
      </c>
    </row>
    <row r="653" spans="1:9" ht="71.25" customHeight="1" x14ac:dyDescent="0.3">
      <c r="A653" s="86"/>
      <c r="B653" s="443" t="s">
        <v>541</v>
      </c>
      <c r="C653" s="35">
        <v>929</v>
      </c>
      <c r="D653" s="30" t="s">
        <v>26</v>
      </c>
      <c r="E653" s="30" t="s">
        <v>8</v>
      </c>
      <c r="F653" s="30" t="s">
        <v>245</v>
      </c>
      <c r="G653" s="29"/>
      <c r="H653" s="318">
        <f>H654+H656+H658</f>
        <v>0</v>
      </c>
      <c r="I653" s="318">
        <f>I654+I656+I658</f>
        <v>69182.8</v>
      </c>
    </row>
    <row r="654" spans="1:9" ht="50.25" customHeight="1" x14ac:dyDescent="0.3">
      <c r="A654" s="86"/>
      <c r="B654" s="442" t="s">
        <v>99</v>
      </c>
      <c r="C654" s="35">
        <v>929</v>
      </c>
      <c r="D654" s="30" t="s">
        <v>26</v>
      </c>
      <c r="E654" s="30" t="s">
        <v>8</v>
      </c>
      <c r="F654" s="8" t="s">
        <v>602</v>
      </c>
      <c r="G654" s="29"/>
      <c r="H654" s="318">
        <f>H655</f>
        <v>0</v>
      </c>
      <c r="I654" s="318">
        <f>I655</f>
        <v>67407.8</v>
      </c>
    </row>
    <row r="655" spans="1:9" ht="45" customHeight="1" x14ac:dyDescent="0.3">
      <c r="A655" s="86"/>
      <c r="B655" s="15" t="s">
        <v>114</v>
      </c>
      <c r="C655" s="35">
        <v>929</v>
      </c>
      <c r="D655" s="30" t="s">
        <v>26</v>
      </c>
      <c r="E655" s="30" t="s">
        <v>8</v>
      </c>
      <c r="F655" s="8" t="s">
        <v>602</v>
      </c>
      <c r="G655" s="29" t="s">
        <v>113</v>
      </c>
      <c r="H655" s="65"/>
      <c r="I655" s="318">
        <f>66817.8+590</f>
        <v>67407.8</v>
      </c>
    </row>
    <row r="656" spans="1:9" ht="48.75" customHeight="1" x14ac:dyDescent="0.3">
      <c r="A656" s="86"/>
      <c r="B656" s="13" t="s">
        <v>135</v>
      </c>
      <c r="C656" s="35">
        <v>929</v>
      </c>
      <c r="D656" s="30" t="s">
        <v>26</v>
      </c>
      <c r="E656" s="30" t="s">
        <v>8</v>
      </c>
      <c r="F656" s="30" t="s">
        <v>600</v>
      </c>
      <c r="G656" s="29"/>
      <c r="H656" s="74">
        <f>H657</f>
        <v>0</v>
      </c>
      <c r="I656" s="74">
        <f>I657</f>
        <v>1400</v>
      </c>
    </row>
    <row r="657" spans="1:9" ht="36" customHeight="1" x14ac:dyDescent="0.3">
      <c r="A657" s="86"/>
      <c r="B657" s="114" t="s">
        <v>114</v>
      </c>
      <c r="C657" s="164">
        <v>929</v>
      </c>
      <c r="D657" s="115" t="s">
        <v>26</v>
      </c>
      <c r="E657" s="115" t="s">
        <v>8</v>
      </c>
      <c r="F657" s="30" t="s">
        <v>600</v>
      </c>
      <c r="G657" s="113" t="s">
        <v>113</v>
      </c>
      <c r="H657" s="196"/>
      <c r="I657" s="74">
        <v>1400</v>
      </c>
    </row>
    <row r="658" spans="1:9" ht="201.75" customHeight="1" x14ac:dyDescent="0.3">
      <c r="A658" s="86"/>
      <c r="B658" s="443" t="s">
        <v>446</v>
      </c>
      <c r="C658" s="164">
        <v>929</v>
      </c>
      <c r="D658" s="115" t="s">
        <v>26</v>
      </c>
      <c r="E658" s="115" t="s">
        <v>8</v>
      </c>
      <c r="F658" s="30" t="s">
        <v>601</v>
      </c>
      <c r="G658" s="113"/>
      <c r="H658" s="74">
        <f>H659</f>
        <v>0</v>
      </c>
      <c r="I658" s="74">
        <f>I659</f>
        <v>375</v>
      </c>
    </row>
    <row r="659" spans="1:9" ht="36" customHeight="1" x14ac:dyDescent="0.3">
      <c r="A659" s="86"/>
      <c r="B659" s="114" t="s">
        <v>114</v>
      </c>
      <c r="C659" s="164">
        <v>929</v>
      </c>
      <c r="D659" s="115" t="s">
        <v>26</v>
      </c>
      <c r="E659" s="115" t="s">
        <v>8</v>
      </c>
      <c r="F659" s="30" t="s">
        <v>601</v>
      </c>
      <c r="G659" s="113" t="s">
        <v>113</v>
      </c>
      <c r="H659" s="196"/>
      <c r="I659" s="74">
        <v>375</v>
      </c>
    </row>
    <row r="660" spans="1:9" ht="43.5" customHeight="1" x14ac:dyDescent="0.3">
      <c r="A660" s="86"/>
      <c r="B660" s="144" t="s">
        <v>70</v>
      </c>
      <c r="C660" s="35">
        <v>929</v>
      </c>
      <c r="D660" s="32" t="s">
        <v>26</v>
      </c>
      <c r="E660" s="32" t="s">
        <v>5</v>
      </c>
      <c r="F660" s="32"/>
      <c r="G660" s="32"/>
      <c r="H660" s="318">
        <f t="shared" ref="H660:I660" si="71">H661</f>
        <v>0</v>
      </c>
      <c r="I660" s="318">
        <f t="shared" si="71"/>
        <v>2198.3000000000002</v>
      </c>
    </row>
    <row r="661" spans="1:9" ht="60.75" customHeight="1" x14ac:dyDescent="0.3">
      <c r="A661" s="86"/>
      <c r="B661" s="413" t="s">
        <v>541</v>
      </c>
      <c r="C661" s="35">
        <v>929</v>
      </c>
      <c r="D661" s="32" t="s">
        <v>26</v>
      </c>
      <c r="E661" s="32" t="s">
        <v>5</v>
      </c>
      <c r="F661" s="8" t="s">
        <v>245</v>
      </c>
      <c r="G661" s="32"/>
      <c r="H661" s="318">
        <f>H662</f>
        <v>0</v>
      </c>
      <c r="I661" s="318">
        <f>I662</f>
        <v>2198.3000000000002</v>
      </c>
    </row>
    <row r="662" spans="1:9" ht="42.75" customHeight="1" x14ac:dyDescent="0.3">
      <c r="A662" s="86"/>
      <c r="B662" s="144" t="s">
        <v>95</v>
      </c>
      <c r="C662" s="35">
        <v>929</v>
      </c>
      <c r="D662" s="32" t="s">
        <v>26</v>
      </c>
      <c r="E662" s="32" t="s">
        <v>5</v>
      </c>
      <c r="F662" s="32" t="s">
        <v>599</v>
      </c>
      <c r="G662" s="32"/>
      <c r="H662" s="318">
        <f>H663+H664</f>
        <v>0</v>
      </c>
      <c r="I662" s="318">
        <f>I663+I664</f>
        <v>2198.3000000000002</v>
      </c>
    </row>
    <row r="663" spans="1:9" ht="49.5" customHeight="1" x14ac:dyDescent="0.3">
      <c r="A663" s="86"/>
      <c r="B663" s="141" t="s">
        <v>442</v>
      </c>
      <c r="C663" s="35">
        <v>929</v>
      </c>
      <c r="D663" s="32" t="s">
        <v>26</v>
      </c>
      <c r="E663" s="32" t="s">
        <v>5</v>
      </c>
      <c r="F663" s="32" t="s">
        <v>599</v>
      </c>
      <c r="G663" s="32" t="s">
        <v>84</v>
      </c>
      <c r="H663" s="499"/>
      <c r="I663" s="318">
        <v>2062.8000000000002</v>
      </c>
    </row>
    <row r="664" spans="1:9" ht="71.25" customHeight="1" x14ac:dyDescent="0.3">
      <c r="A664" s="86"/>
      <c r="B664" s="147" t="s">
        <v>107</v>
      </c>
      <c r="C664" s="35">
        <v>929</v>
      </c>
      <c r="D664" s="32" t="s">
        <v>26</v>
      </c>
      <c r="E664" s="32" t="s">
        <v>5</v>
      </c>
      <c r="F664" s="32" t="s">
        <v>599</v>
      </c>
      <c r="G664" s="32" t="s">
        <v>85</v>
      </c>
      <c r="H664" s="499"/>
      <c r="I664" s="318">
        <v>135.5</v>
      </c>
    </row>
    <row r="665" spans="1:9" ht="91.5" customHeight="1" x14ac:dyDescent="0.3">
      <c r="A665" s="25" t="s">
        <v>71</v>
      </c>
      <c r="B665" s="149" t="s">
        <v>55</v>
      </c>
      <c r="C665" s="18" t="s">
        <v>49</v>
      </c>
      <c r="D665" s="159"/>
      <c r="E665" s="159"/>
      <c r="F665" s="19"/>
      <c r="G665" s="159"/>
      <c r="H665" s="319">
        <f>H666</f>
        <v>919.2</v>
      </c>
      <c r="I665" s="319">
        <f>I666</f>
        <v>18812.100000000002</v>
      </c>
    </row>
    <row r="666" spans="1:9" ht="29.25" customHeight="1" x14ac:dyDescent="0.3">
      <c r="A666" s="86"/>
      <c r="B666" s="14" t="s">
        <v>0</v>
      </c>
      <c r="C666" s="8" t="s">
        <v>49</v>
      </c>
      <c r="D666" s="12" t="s">
        <v>7</v>
      </c>
      <c r="E666" s="11"/>
      <c r="F666" s="8"/>
      <c r="G666" s="11"/>
      <c r="H666" s="318">
        <f>H667+H679</f>
        <v>919.2</v>
      </c>
      <c r="I666" s="318">
        <f>I667+I679</f>
        <v>18812.100000000002</v>
      </c>
    </row>
    <row r="667" spans="1:9" ht="22.5" customHeight="1" x14ac:dyDescent="0.3">
      <c r="A667" s="86"/>
      <c r="B667" s="258" t="s">
        <v>313</v>
      </c>
      <c r="C667" s="8" t="s">
        <v>49</v>
      </c>
      <c r="D667" s="2" t="s">
        <v>7</v>
      </c>
      <c r="E667" s="2" t="s">
        <v>7</v>
      </c>
      <c r="F667" s="8"/>
      <c r="G667" s="2"/>
      <c r="H667" s="74">
        <f>H668</f>
        <v>919.2</v>
      </c>
      <c r="I667" s="74">
        <f>I668</f>
        <v>16682.900000000001</v>
      </c>
    </row>
    <row r="668" spans="1:9" ht="80.25" customHeight="1" x14ac:dyDescent="0.3">
      <c r="A668" s="86"/>
      <c r="B668" s="173" t="s">
        <v>545</v>
      </c>
      <c r="C668" s="8" t="s">
        <v>49</v>
      </c>
      <c r="D668" s="2" t="s">
        <v>7</v>
      </c>
      <c r="E668" s="2" t="s">
        <v>7</v>
      </c>
      <c r="F668" s="8" t="s">
        <v>236</v>
      </c>
      <c r="G668" s="2"/>
      <c r="H668" s="74">
        <f>H669+H672</f>
        <v>919.2</v>
      </c>
      <c r="I668" s="74">
        <f>I669+I672</f>
        <v>16682.900000000001</v>
      </c>
    </row>
    <row r="669" spans="1:9" ht="78" customHeight="1" x14ac:dyDescent="0.3">
      <c r="A669" s="86"/>
      <c r="B669" s="15" t="s">
        <v>132</v>
      </c>
      <c r="C669" s="8" t="s">
        <v>49</v>
      </c>
      <c r="D669" s="2" t="s">
        <v>7</v>
      </c>
      <c r="E669" s="2" t="s">
        <v>7</v>
      </c>
      <c r="F669" s="8" t="s">
        <v>237</v>
      </c>
      <c r="G669" s="2"/>
      <c r="H669" s="74">
        <f>H670</f>
        <v>0</v>
      </c>
      <c r="I669" s="74">
        <f>I670</f>
        <v>1632.6</v>
      </c>
    </row>
    <row r="670" spans="1:9" ht="78" customHeight="1" x14ac:dyDescent="0.3">
      <c r="A670" s="86"/>
      <c r="B670" s="15" t="s">
        <v>133</v>
      </c>
      <c r="C670" s="8" t="s">
        <v>49</v>
      </c>
      <c r="D670" s="2" t="s">
        <v>7</v>
      </c>
      <c r="E670" s="2" t="s">
        <v>7</v>
      </c>
      <c r="F670" s="8" t="s">
        <v>238</v>
      </c>
      <c r="G670" s="2"/>
      <c r="H670" s="74">
        <f>H671</f>
        <v>0</v>
      </c>
      <c r="I670" s="74">
        <f>I671</f>
        <v>1632.6</v>
      </c>
    </row>
    <row r="671" spans="1:9" ht="65.25" customHeight="1" x14ac:dyDescent="0.3">
      <c r="A671" s="86"/>
      <c r="B671" s="147" t="s">
        <v>107</v>
      </c>
      <c r="C671" s="8" t="s">
        <v>49</v>
      </c>
      <c r="D671" s="2" t="s">
        <v>7</v>
      </c>
      <c r="E671" s="2" t="s">
        <v>7</v>
      </c>
      <c r="F671" s="8" t="s">
        <v>238</v>
      </c>
      <c r="G671" s="2" t="s">
        <v>85</v>
      </c>
      <c r="H671" s="488"/>
      <c r="I671" s="74">
        <f>1602.6+30</f>
        <v>1632.6</v>
      </c>
    </row>
    <row r="672" spans="1:9" ht="42.75" customHeight="1" x14ac:dyDescent="0.3">
      <c r="A672" s="86"/>
      <c r="B672" s="128" t="s">
        <v>125</v>
      </c>
      <c r="C672" s="8" t="s">
        <v>49</v>
      </c>
      <c r="D672" s="2" t="s">
        <v>7</v>
      </c>
      <c r="E672" s="2" t="s">
        <v>7</v>
      </c>
      <c r="F672" s="8" t="s">
        <v>239</v>
      </c>
      <c r="G672" s="2"/>
      <c r="H672" s="74">
        <f>H673+H677</f>
        <v>919.2</v>
      </c>
      <c r="I672" s="74">
        <f>I673+I677</f>
        <v>15050.300000000001</v>
      </c>
    </row>
    <row r="673" spans="1:9" ht="51.75" customHeight="1" x14ac:dyDescent="0.3">
      <c r="A673" s="86"/>
      <c r="B673" s="128" t="s">
        <v>99</v>
      </c>
      <c r="C673" s="78" t="s">
        <v>49</v>
      </c>
      <c r="D673" s="85" t="s">
        <v>7</v>
      </c>
      <c r="E673" s="85" t="s">
        <v>7</v>
      </c>
      <c r="F673" s="78" t="s">
        <v>241</v>
      </c>
      <c r="G673" s="85"/>
      <c r="H673" s="320">
        <f>H674+H675+H676</f>
        <v>919.2</v>
      </c>
      <c r="I673" s="320">
        <f>I674+I675+I676</f>
        <v>13657.500000000002</v>
      </c>
    </row>
    <row r="674" spans="1:9" ht="38.25" customHeight="1" x14ac:dyDescent="0.3">
      <c r="A674" s="86"/>
      <c r="B674" s="228" t="s">
        <v>89</v>
      </c>
      <c r="C674" s="78" t="s">
        <v>49</v>
      </c>
      <c r="D674" s="113" t="s">
        <v>7</v>
      </c>
      <c r="E674" s="113" t="s">
        <v>7</v>
      </c>
      <c r="F674" s="78" t="s">
        <v>241</v>
      </c>
      <c r="G674" s="78" t="s">
        <v>87</v>
      </c>
      <c r="H674" s="320"/>
      <c r="I674" s="320">
        <f>11342.7+215.9</f>
        <v>11558.6</v>
      </c>
    </row>
    <row r="675" spans="1:9" ht="58.5" customHeight="1" x14ac:dyDescent="0.3">
      <c r="A675" s="86"/>
      <c r="B675" s="108" t="s">
        <v>107</v>
      </c>
      <c r="C675" s="78" t="s">
        <v>49</v>
      </c>
      <c r="D675" s="113" t="s">
        <v>7</v>
      </c>
      <c r="E675" s="113" t="s">
        <v>7</v>
      </c>
      <c r="F675" s="78" t="s">
        <v>241</v>
      </c>
      <c r="G675" s="85" t="s">
        <v>85</v>
      </c>
      <c r="H675" s="252">
        <f>88+13+818.2</f>
        <v>919.2</v>
      </c>
      <c r="I675" s="320">
        <f>873+30+83+88+13+818.2</f>
        <v>1905.2</v>
      </c>
    </row>
    <row r="676" spans="1:9" ht="32.25" customHeight="1" x14ac:dyDescent="0.3">
      <c r="A676" s="86"/>
      <c r="B676" s="108" t="s">
        <v>168</v>
      </c>
      <c r="C676" s="78" t="s">
        <v>49</v>
      </c>
      <c r="D676" s="113" t="s">
        <v>7</v>
      </c>
      <c r="E676" s="113" t="s">
        <v>7</v>
      </c>
      <c r="F676" s="78" t="s">
        <v>241</v>
      </c>
      <c r="G676" s="85" t="s">
        <v>86</v>
      </c>
      <c r="H676" s="252"/>
      <c r="I676" s="320">
        <v>193.7</v>
      </c>
    </row>
    <row r="677" spans="1:9" ht="37.5" x14ac:dyDescent="0.3">
      <c r="A677" s="86"/>
      <c r="B677" s="108" t="s">
        <v>482</v>
      </c>
      <c r="C677" s="78" t="s">
        <v>49</v>
      </c>
      <c r="D677" s="113" t="s">
        <v>7</v>
      </c>
      <c r="E677" s="113" t="s">
        <v>7</v>
      </c>
      <c r="F677" s="85" t="s">
        <v>483</v>
      </c>
      <c r="G677" s="85"/>
      <c r="H677" s="320">
        <f>H678</f>
        <v>0</v>
      </c>
      <c r="I677" s="320">
        <f>I678</f>
        <v>1392.8</v>
      </c>
    </row>
    <row r="678" spans="1:9" ht="37.5" x14ac:dyDescent="0.3">
      <c r="A678" s="86"/>
      <c r="B678" s="228" t="s">
        <v>89</v>
      </c>
      <c r="C678" s="78" t="s">
        <v>49</v>
      </c>
      <c r="D678" s="113" t="s">
        <v>7</v>
      </c>
      <c r="E678" s="113" t="s">
        <v>7</v>
      </c>
      <c r="F678" s="85" t="s">
        <v>483</v>
      </c>
      <c r="G678" s="85" t="s">
        <v>87</v>
      </c>
      <c r="H678" s="252"/>
      <c r="I678" s="320">
        <v>1392.8</v>
      </c>
    </row>
    <row r="679" spans="1:9" ht="28.5" customHeight="1" x14ac:dyDescent="0.3">
      <c r="A679" s="86"/>
      <c r="B679" s="228" t="s">
        <v>17</v>
      </c>
      <c r="C679" s="78" t="s">
        <v>49</v>
      </c>
      <c r="D679" s="113" t="s">
        <v>7</v>
      </c>
      <c r="E679" s="113" t="s">
        <v>11</v>
      </c>
      <c r="F679" s="78"/>
      <c r="G679" s="85"/>
      <c r="H679" s="320">
        <f t="shared" ref="H679:I681" si="72">H680</f>
        <v>0</v>
      </c>
      <c r="I679" s="320">
        <f t="shared" si="72"/>
        <v>2129.1999999999998</v>
      </c>
    </row>
    <row r="680" spans="1:9" ht="89.25" customHeight="1" x14ac:dyDescent="0.3">
      <c r="A680" s="86"/>
      <c r="B680" s="315" t="s">
        <v>545</v>
      </c>
      <c r="C680" s="78" t="s">
        <v>49</v>
      </c>
      <c r="D680" s="85" t="s">
        <v>7</v>
      </c>
      <c r="E680" s="85" t="s">
        <v>11</v>
      </c>
      <c r="F680" s="78" t="s">
        <v>236</v>
      </c>
      <c r="G680" s="85"/>
      <c r="H680" s="320">
        <f t="shared" si="72"/>
        <v>0</v>
      </c>
      <c r="I680" s="320">
        <f t="shared" si="72"/>
        <v>2129.1999999999998</v>
      </c>
    </row>
    <row r="681" spans="1:9" ht="37.5" customHeight="1" x14ac:dyDescent="0.3">
      <c r="A681" s="86"/>
      <c r="B681" s="128" t="s">
        <v>125</v>
      </c>
      <c r="C681" s="78" t="s">
        <v>49</v>
      </c>
      <c r="D681" s="85" t="s">
        <v>7</v>
      </c>
      <c r="E681" s="85" t="s">
        <v>11</v>
      </c>
      <c r="F681" s="78" t="s">
        <v>239</v>
      </c>
      <c r="G681" s="85"/>
      <c r="H681" s="320">
        <f t="shared" si="72"/>
        <v>0</v>
      </c>
      <c r="I681" s="320">
        <f t="shared" si="72"/>
        <v>2129.1999999999998</v>
      </c>
    </row>
    <row r="682" spans="1:9" ht="47.25" customHeight="1" x14ac:dyDescent="0.3">
      <c r="A682" s="86"/>
      <c r="B682" s="114" t="s">
        <v>95</v>
      </c>
      <c r="C682" s="78" t="s">
        <v>49</v>
      </c>
      <c r="D682" s="85" t="s">
        <v>7</v>
      </c>
      <c r="E682" s="85" t="s">
        <v>11</v>
      </c>
      <c r="F682" s="78" t="s">
        <v>240</v>
      </c>
      <c r="G682" s="85"/>
      <c r="H682" s="320">
        <f>H683+H684</f>
        <v>0</v>
      </c>
      <c r="I682" s="320">
        <f>I683+I684</f>
        <v>2129.1999999999998</v>
      </c>
    </row>
    <row r="683" spans="1:9" ht="44.25" customHeight="1" x14ac:dyDescent="0.3">
      <c r="A683" s="86"/>
      <c r="B683" s="279" t="s">
        <v>442</v>
      </c>
      <c r="C683" s="78" t="s">
        <v>49</v>
      </c>
      <c r="D683" s="85" t="s">
        <v>7</v>
      </c>
      <c r="E683" s="85" t="s">
        <v>11</v>
      </c>
      <c r="F683" s="78" t="s">
        <v>240</v>
      </c>
      <c r="G683" s="85" t="s">
        <v>84</v>
      </c>
      <c r="H683" s="252"/>
      <c r="I683" s="320">
        <v>2081.6999999999998</v>
      </c>
    </row>
    <row r="684" spans="1:9" ht="60" customHeight="1" x14ac:dyDescent="0.3">
      <c r="A684" s="86"/>
      <c r="B684" s="114" t="s">
        <v>107</v>
      </c>
      <c r="C684" s="78" t="s">
        <v>49</v>
      </c>
      <c r="D684" s="85" t="s">
        <v>7</v>
      </c>
      <c r="E684" s="85" t="s">
        <v>11</v>
      </c>
      <c r="F684" s="78" t="s">
        <v>240</v>
      </c>
      <c r="G684" s="85" t="s">
        <v>85</v>
      </c>
      <c r="H684" s="252"/>
      <c r="I684" s="320">
        <v>47.5</v>
      </c>
    </row>
    <row r="685" spans="1:9" ht="73.5" customHeight="1" x14ac:dyDescent="0.3">
      <c r="A685" s="25" t="s">
        <v>153</v>
      </c>
      <c r="B685" s="149" t="s">
        <v>447</v>
      </c>
      <c r="C685" s="18" t="s">
        <v>68</v>
      </c>
      <c r="D685" s="159"/>
      <c r="E685" s="159"/>
      <c r="F685" s="19"/>
      <c r="G685" s="159"/>
      <c r="H685" s="319">
        <f>H686+H694</f>
        <v>0</v>
      </c>
      <c r="I685" s="319">
        <f>I686+I694</f>
        <v>108603.99999999997</v>
      </c>
    </row>
    <row r="686" spans="1:9" ht="18.75" x14ac:dyDescent="0.3">
      <c r="A686" s="86"/>
      <c r="B686" s="14" t="s">
        <v>0</v>
      </c>
      <c r="C686" s="8" t="s">
        <v>68</v>
      </c>
      <c r="D686" s="11" t="s">
        <v>7</v>
      </c>
      <c r="E686" s="11"/>
      <c r="F686" s="8"/>
      <c r="G686" s="6"/>
      <c r="H686" s="324">
        <f>H687</f>
        <v>0</v>
      </c>
      <c r="I686" s="324">
        <f>I687</f>
        <v>897.2</v>
      </c>
    </row>
    <row r="687" spans="1:9" ht="26.25" customHeight="1" x14ac:dyDescent="0.3">
      <c r="A687" s="86"/>
      <c r="B687" s="268" t="s">
        <v>313</v>
      </c>
      <c r="C687" s="8" t="s">
        <v>68</v>
      </c>
      <c r="D687" s="2" t="s">
        <v>7</v>
      </c>
      <c r="E687" s="2" t="s">
        <v>7</v>
      </c>
      <c r="F687" s="8"/>
      <c r="G687" s="8"/>
      <c r="H687" s="74">
        <f t="shared" ref="H687:I690" si="73">H688</f>
        <v>0</v>
      </c>
      <c r="I687" s="74">
        <f t="shared" si="73"/>
        <v>897.2</v>
      </c>
    </row>
    <row r="688" spans="1:9" ht="48.75" customHeight="1" x14ac:dyDescent="0.3">
      <c r="A688" s="86"/>
      <c r="B688" s="128" t="s">
        <v>547</v>
      </c>
      <c r="C688" s="8" t="s">
        <v>68</v>
      </c>
      <c r="D688" s="2" t="s">
        <v>7</v>
      </c>
      <c r="E688" s="2" t="s">
        <v>7</v>
      </c>
      <c r="F688" s="8" t="s">
        <v>232</v>
      </c>
      <c r="G688" s="8"/>
      <c r="H688" s="74">
        <f t="shared" si="73"/>
        <v>0</v>
      </c>
      <c r="I688" s="74">
        <f t="shared" si="73"/>
        <v>897.2</v>
      </c>
    </row>
    <row r="689" spans="1:22" ht="72" customHeight="1" x14ac:dyDescent="0.3">
      <c r="A689" s="86"/>
      <c r="B689" s="124" t="s">
        <v>124</v>
      </c>
      <c r="C689" s="8" t="s">
        <v>68</v>
      </c>
      <c r="D689" s="2" t="s">
        <v>7</v>
      </c>
      <c r="E689" s="2" t="s">
        <v>7</v>
      </c>
      <c r="F689" s="8" t="s">
        <v>243</v>
      </c>
      <c r="G689" s="8"/>
      <c r="H689" s="74">
        <f>H690+H692</f>
        <v>0</v>
      </c>
      <c r="I689" s="74">
        <f>I690+I692</f>
        <v>897.2</v>
      </c>
    </row>
    <row r="690" spans="1:22" ht="78" customHeight="1" x14ac:dyDescent="0.3">
      <c r="A690" s="86"/>
      <c r="B690" s="128" t="s">
        <v>149</v>
      </c>
      <c r="C690" s="8" t="s">
        <v>68</v>
      </c>
      <c r="D690" s="12" t="s">
        <v>7</v>
      </c>
      <c r="E690" s="2" t="s">
        <v>7</v>
      </c>
      <c r="F690" s="8" t="s">
        <v>244</v>
      </c>
      <c r="G690" s="29"/>
      <c r="H690" s="318">
        <f t="shared" si="73"/>
        <v>0</v>
      </c>
      <c r="I690" s="318">
        <f t="shared" si="73"/>
        <v>861</v>
      </c>
    </row>
    <row r="691" spans="1:22" ht="62.25" customHeight="1" x14ac:dyDescent="0.3">
      <c r="A691" s="86"/>
      <c r="B691" s="114" t="s">
        <v>107</v>
      </c>
      <c r="C691" s="8" t="s">
        <v>68</v>
      </c>
      <c r="D691" s="29" t="s">
        <v>7</v>
      </c>
      <c r="E691" s="8" t="s">
        <v>7</v>
      </c>
      <c r="F691" s="8" t="s">
        <v>244</v>
      </c>
      <c r="G691" s="29" t="s">
        <v>85</v>
      </c>
      <c r="H691" s="65"/>
      <c r="I691" s="318">
        <v>861</v>
      </c>
    </row>
    <row r="692" spans="1:22" ht="147" customHeight="1" x14ac:dyDescent="0.3">
      <c r="A692" s="86"/>
      <c r="B692" s="449" t="s">
        <v>392</v>
      </c>
      <c r="C692" s="80" t="s">
        <v>68</v>
      </c>
      <c r="D692" s="83" t="s">
        <v>7</v>
      </c>
      <c r="E692" s="80" t="s">
        <v>7</v>
      </c>
      <c r="F692" s="80" t="s">
        <v>642</v>
      </c>
      <c r="G692" s="29"/>
      <c r="H692" s="318">
        <f>H693</f>
        <v>0</v>
      </c>
      <c r="I692" s="318">
        <f>I693</f>
        <v>36.200000000000003</v>
      </c>
    </row>
    <row r="693" spans="1:22" ht="62.25" customHeight="1" x14ac:dyDescent="0.3">
      <c r="A693" s="86"/>
      <c r="B693" s="108" t="s">
        <v>107</v>
      </c>
      <c r="C693" s="80" t="s">
        <v>68</v>
      </c>
      <c r="D693" s="83" t="s">
        <v>7</v>
      </c>
      <c r="E693" s="80" t="s">
        <v>7</v>
      </c>
      <c r="F693" s="80" t="s">
        <v>642</v>
      </c>
      <c r="G693" s="29" t="s">
        <v>85</v>
      </c>
      <c r="H693" s="65"/>
      <c r="I693" s="318">
        <v>36.200000000000003</v>
      </c>
    </row>
    <row r="694" spans="1:22" ht="35.25" customHeight="1" x14ac:dyDescent="0.3">
      <c r="A694" s="86"/>
      <c r="B694" s="15" t="s">
        <v>28</v>
      </c>
      <c r="C694" s="6" t="s">
        <v>68</v>
      </c>
      <c r="D694" s="7" t="s">
        <v>23</v>
      </c>
      <c r="E694" s="7"/>
      <c r="F694" s="8"/>
      <c r="G694" s="7"/>
      <c r="H694" s="321">
        <f>H695+H708</f>
        <v>0</v>
      </c>
      <c r="I694" s="321">
        <f>I695+I708</f>
        <v>107706.79999999997</v>
      </c>
    </row>
    <row r="695" spans="1:22" ht="24" customHeight="1" x14ac:dyDescent="0.3">
      <c r="A695" s="86"/>
      <c r="B695" s="144" t="s">
        <v>54</v>
      </c>
      <c r="C695" s="8" t="s">
        <v>68</v>
      </c>
      <c r="D695" s="9" t="s">
        <v>23</v>
      </c>
      <c r="E695" s="9" t="s">
        <v>10</v>
      </c>
      <c r="F695" s="30"/>
      <c r="G695" s="29"/>
      <c r="H695" s="318">
        <f>H696</f>
        <v>0</v>
      </c>
      <c r="I695" s="318">
        <f>I696</f>
        <v>97076.39999999998</v>
      </c>
    </row>
    <row r="696" spans="1:22" ht="62.25" customHeight="1" x14ac:dyDescent="0.3">
      <c r="A696" s="86"/>
      <c r="B696" s="166" t="s">
        <v>529</v>
      </c>
      <c r="C696" s="8" t="s">
        <v>68</v>
      </c>
      <c r="D696" s="9" t="s">
        <v>23</v>
      </c>
      <c r="E696" s="9" t="s">
        <v>10</v>
      </c>
      <c r="F696" s="30" t="s">
        <v>235</v>
      </c>
      <c r="G696" s="29"/>
      <c r="H696" s="74">
        <f>H697</f>
        <v>0</v>
      </c>
      <c r="I696" s="74">
        <f>I697</f>
        <v>97076.39999999998</v>
      </c>
    </row>
    <row r="697" spans="1:22" ht="45" customHeight="1" x14ac:dyDescent="0.3">
      <c r="A697" s="86"/>
      <c r="B697" s="144" t="s">
        <v>106</v>
      </c>
      <c r="C697" s="8" t="s">
        <v>68</v>
      </c>
      <c r="D697" s="29" t="s">
        <v>23</v>
      </c>
      <c r="E697" s="29" t="s">
        <v>10</v>
      </c>
      <c r="F697" s="30" t="s">
        <v>242</v>
      </c>
      <c r="G697" s="29"/>
      <c r="H697" s="318">
        <f>H698+H700+H702+H704+H706</f>
        <v>0</v>
      </c>
      <c r="I697" s="318">
        <f>I698+I700+I702+I704+I706</f>
        <v>97076.39999999998</v>
      </c>
    </row>
    <row r="698" spans="1:22" ht="168.75" x14ac:dyDescent="0.3">
      <c r="A698" s="86"/>
      <c r="B698" s="451" t="s">
        <v>486</v>
      </c>
      <c r="C698" s="80" t="s">
        <v>68</v>
      </c>
      <c r="D698" s="83" t="s">
        <v>23</v>
      </c>
      <c r="E698" s="83" t="s">
        <v>10</v>
      </c>
      <c r="F698" s="81" t="s">
        <v>640</v>
      </c>
      <c r="G698" s="29"/>
      <c r="H698" s="318">
        <f>H699</f>
        <v>0</v>
      </c>
      <c r="I698" s="318">
        <f>I699</f>
        <v>58560.6</v>
      </c>
      <c r="P698" s="562"/>
      <c r="Q698" s="517"/>
      <c r="R698" s="517"/>
      <c r="S698" s="517"/>
      <c r="T698" s="517"/>
      <c r="U698" s="517"/>
      <c r="V698" s="517"/>
    </row>
    <row r="699" spans="1:22" ht="40.5" customHeight="1" x14ac:dyDescent="0.3">
      <c r="A699" s="86"/>
      <c r="B699" s="101" t="s">
        <v>311</v>
      </c>
      <c r="C699" s="80" t="s">
        <v>68</v>
      </c>
      <c r="D699" s="83" t="s">
        <v>23</v>
      </c>
      <c r="E699" s="83" t="s">
        <v>10</v>
      </c>
      <c r="F699" s="81" t="s">
        <v>640</v>
      </c>
      <c r="G699" s="29" t="s">
        <v>310</v>
      </c>
      <c r="H699" s="65"/>
      <c r="I699" s="318">
        <f>57695.2+865.4</f>
        <v>58560.6</v>
      </c>
      <c r="P699" s="462"/>
    </row>
    <row r="700" spans="1:22" ht="90" customHeight="1" x14ac:dyDescent="0.3">
      <c r="A700" s="86"/>
      <c r="B700" s="101" t="s">
        <v>363</v>
      </c>
      <c r="C700" s="80" t="s">
        <v>68</v>
      </c>
      <c r="D700" s="83" t="s">
        <v>23</v>
      </c>
      <c r="E700" s="83" t="s">
        <v>10</v>
      </c>
      <c r="F700" s="81" t="s">
        <v>636</v>
      </c>
      <c r="G700" s="29"/>
      <c r="H700" s="318">
        <f>H701</f>
        <v>0</v>
      </c>
      <c r="I700" s="318">
        <f>I701</f>
        <v>166.7</v>
      </c>
      <c r="P700" s="462"/>
    </row>
    <row r="701" spans="1:22" ht="37.5" customHeight="1" x14ac:dyDescent="0.3">
      <c r="A701" s="86"/>
      <c r="B701" s="101" t="s">
        <v>311</v>
      </c>
      <c r="C701" s="80" t="s">
        <v>68</v>
      </c>
      <c r="D701" s="83" t="s">
        <v>23</v>
      </c>
      <c r="E701" s="83" t="s">
        <v>10</v>
      </c>
      <c r="F701" s="81" t="s">
        <v>636</v>
      </c>
      <c r="G701" s="29" t="s">
        <v>310</v>
      </c>
      <c r="H701" s="65"/>
      <c r="I701" s="318">
        <f>164.2+2.5</f>
        <v>166.7</v>
      </c>
      <c r="P701" s="462"/>
    </row>
    <row r="702" spans="1:22" ht="96.75" customHeight="1" x14ac:dyDescent="0.3">
      <c r="A702" s="86"/>
      <c r="B702" s="102" t="s">
        <v>377</v>
      </c>
      <c r="C702" s="80" t="s">
        <v>68</v>
      </c>
      <c r="D702" s="83" t="s">
        <v>23</v>
      </c>
      <c r="E702" s="83" t="s">
        <v>10</v>
      </c>
      <c r="F702" s="81" t="s">
        <v>639</v>
      </c>
      <c r="G702" s="29"/>
      <c r="H702" s="318">
        <f>H703</f>
        <v>0</v>
      </c>
      <c r="I702" s="318">
        <f>I703</f>
        <v>38148</v>
      </c>
      <c r="P702" s="562"/>
      <c r="Q702" s="517"/>
      <c r="R702" s="517"/>
      <c r="S702" s="517"/>
      <c r="T702" s="517"/>
      <c r="U702" s="517"/>
      <c r="V702" s="517"/>
    </row>
    <row r="703" spans="1:22" ht="37.5" customHeight="1" x14ac:dyDescent="0.3">
      <c r="A703" s="86"/>
      <c r="B703" s="102" t="s">
        <v>311</v>
      </c>
      <c r="C703" s="80" t="s">
        <v>68</v>
      </c>
      <c r="D703" s="83" t="s">
        <v>23</v>
      </c>
      <c r="E703" s="83" t="s">
        <v>10</v>
      </c>
      <c r="F703" s="81" t="s">
        <v>639</v>
      </c>
      <c r="G703" s="29" t="s">
        <v>310</v>
      </c>
      <c r="H703" s="65"/>
      <c r="I703" s="318">
        <v>38148</v>
      </c>
      <c r="P703" s="366"/>
      <c r="Q703" s="365"/>
      <c r="R703" s="365"/>
      <c r="S703" s="365"/>
      <c r="T703" s="365"/>
      <c r="U703" s="365"/>
      <c r="V703" s="365"/>
    </row>
    <row r="704" spans="1:22" ht="118.5" customHeight="1" x14ac:dyDescent="0.3">
      <c r="A704" s="86"/>
      <c r="B704" s="101" t="s">
        <v>366</v>
      </c>
      <c r="C704" s="80" t="s">
        <v>68</v>
      </c>
      <c r="D704" s="83" t="s">
        <v>23</v>
      </c>
      <c r="E704" s="83" t="s">
        <v>10</v>
      </c>
      <c r="F704" s="81" t="s">
        <v>637</v>
      </c>
      <c r="G704" s="29"/>
      <c r="H704" s="318">
        <f>H705</f>
        <v>0</v>
      </c>
      <c r="I704" s="318">
        <f>I705</f>
        <v>190.7</v>
      </c>
      <c r="P704" s="562"/>
      <c r="Q704" s="517"/>
      <c r="R704" s="517"/>
      <c r="S704" s="517"/>
      <c r="T704" s="517"/>
      <c r="U704" s="517"/>
      <c r="V704" s="517"/>
    </row>
    <row r="705" spans="1:22" ht="37.5" customHeight="1" x14ac:dyDescent="0.3">
      <c r="A705" s="86"/>
      <c r="B705" s="101" t="s">
        <v>311</v>
      </c>
      <c r="C705" s="80" t="s">
        <v>68</v>
      </c>
      <c r="D705" s="83" t="s">
        <v>23</v>
      </c>
      <c r="E705" s="83" t="s">
        <v>10</v>
      </c>
      <c r="F705" s="81" t="s">
        <v>637</v>
      </c>
      <c r="G705" s="29" t="s">
        <v>310</v>
      </c>
      <c r="H705" s="65"/>
      <c r="I705" s="318">
        <v>190.7</v>
      </c>
      <c r="P705" s="366"/>
      <c r="Q705" s="365"/>
      <c r="R705" s="365"/>
      <c r="S705" s="365"/>
      <c r="T705" s="365"/>
      <c r="U705" s="365"/>
      <c r="V705" s="365"/>
    </row>
    <row r="706" spans="1:22" ht="211.5" customHeight="1" x14ac:dyDescent="0.3">
      <c r="A706" s="86"/>
      <c r="B706" s="450" t="s">
        <v>376</v>
      </c>
      <c r="C706" s="80" t="s">
        <v>68</v>
      </c>
      <c r="D706" s="400" t="s">
        <v>23</v>
      </c>
      <c r="E706" s="400" t="s">
        <v>10</v>
      </c>
      <c r="F706" s="81" t="s">
        <v>641</v>
      </c>
      <c r="G706" s="86"/>
      <c r="H706" s="318">
        <f>H707</f>
        <v>0</v>
      </c>
      <c r="I706" s="318">
        <f>I707</f>
        <v>10.4</v>
      </c>
      <c r="P706" s="468"/>
      <c r="Q706" s="466"/>
      <c r="R706" s="466"/>
      <c r="S706" s="466"/>
      <c r="T706" s="466"/>
      <c r="U706" s="466"/>
      <c r="V706" s="466"/>
    </row>
    <row r="707" spans="1:22" ht="26.25" customHeight="1" x14ac:dyDescent="0.3">
      <c r="A707" s="86"/>
      <c r="B707" s="101" t="s">
        <v>167</v>
      </c>
      <c r="C707" s="80" t="s">
        <v>68</v>
      </c>
      <c r="D707" s="400" t="s">
        <v>23</v>
      </c>
      <c r="E707" s="400" t="s">
        <v>10</v>
      </c>
      <c r="F707" s="81" t="s">
        <v>641</v>
      </c>
      <c r="G707" s="31">
        <v>360</v>
      </c>
      <c r="H707" s="65"/>
      <c r="I707" s="318">
        <v>10.4</v>
      </c>
      <c r="P707" s="468"/>
      <c r="Q707" s="466"/>
      <c r="R707" s="466"/>
      <c r="S707" s="466"/>
      <c r="T707" s="466"/>
      <c r="U707" s="466"/>
      <c r="V707" s="466"/>
    </row>
    <row r="708" spans="1:22" ht="37.5" x14ac:dyDescent="0.3">
      <c r="A708" s="86"/>
      <c r="B708" s="101" t="s">
        <v>81</v>
      </c>
      <c r="C708" s="80" t="s">
        <v>68</v>
      </c>
      <c r="D708" s="83" t="s">
        <v>23</v>
      </c>
      <c r="E708" s="83" t="s">
        <v>4</v>
      </c>
      <c r="F708" s="81"/>
      <c r="G708" s="29"/>
      <c r="H708" s="318">
        <f>H709+H714</f>
        <v>0</v>
      </c>
      <c r="I708" s="318">
        <f>I709+I714</f>
        <v>10630.4</v>
      </c>
    </row>
    <row r="709" spans="1:22" ht="56.25" x14ac:dyDescent="0.3">
      <c r="A709" s="86"/>
      <c r="B709" s="106" t="s">
        <v>548</v>
      </c>
      <c r="C709" s="80" t="s">
        <v>68</v>
      </c>
      <c r="D709" s="83" t="s">
        <v>23</v>
      </c>
      <c r="E709" s="83" t="s">
        <v>4</v>
      </c>
      <c r="F709" s="81" t="s">
        <v>232</v>
      </c>
      <c r="G709" s="29"/>
      <c r="H709" s="318">
        <f t="shared" ref="H709:I710" si="74">H710</f>
        <v>0</v>
      </c>
      <c r="I709" s="318">
        <f t="shared" si="74"/>
        <v>730</v>
      </c>
    </row>
    <row r="710" spans="1:22" ht="57" customHeight="1" x14ac:dyDescent="0.3">
      <c r="A710" s="86"/>
      <c r="B710" s="452" t="s">
        <v>124</v>
      </c>
      <c r="C710" s="80" t="s">
        <v>68</v>
      </c>
      <c r="D710" s="82" t="s">
        <v>23</v>
      </c>
      <c r="E710" s="82" t="s">
        <v>4</v>
      </c>
      <c r="F710" s="80" t="s">
        <v>243</v>
      </c>
      <c r="G710" s="29"/>
      <c r="H710" s="318">
        <f t="shared" si="74"/>
        <v>0</v>
      </c>
      <c r="I710" s="318">
        <f t="shared" si="74"/>
        <v>730</v>
      </c>
    </row>
    <row r="711" spans="1:22" ht="108.75" customHeight="1" x14ac:dyDescent="0.3">
      <c r="A711" s="86"/>
      <c r="B711" s="106" t="s">
        <v>445</v>
      </c>
      <c r="C711" s="453" t="s">
        <v>68</v>
      </c>
      <c r="D711" s="454" t="s">
        <v>23</v>
      </c>
      <c r="E711" s="454" t="s">
        <v>4</v>
      </c>
      <c r="F711" s="455" t="s">
        <v>638</v>
      </c>
      <c r="G711" s="113"/>
      <c r="H711" s="318">
        <f>H712+H713</f>
        <v>0</v>
      </c>
      <c r="I711" s="318">
        <f>I712+I713</f>
        <v>730</v>
      </c>
    </row>
    <row r="712" spans="1:22" ht="33.75" customHeight="1" x14ac:dyDescent="0.3">
      <c r="A712" s="86"/>
      <c r="B712" s="228" t="s">
        <v>442</v>
      </c>
      <c r="C712" s="453" t="s">
        <v>68</v>
      </c>
      <c r="D712" s="454" t="s">
        <v>23</v>
      </c>
      <c r="E712" s="454" t="s">
        <v>4</v>
      </c>
      <c r="F712" s="455" t="s">
        <v>638</v>
      </c>
      <c r="G712" s="113" t="s">
        <v>84</v>
      </c>
      <c r="H712" s="196"/>
      <c r="I712" s="318">
        <v>649</v>
      </c>
    </row>
    <row r="713" spans="1:22" ht="56.25" x14ac:dyDescent="0.3">
      <c r="A713" s="86"/>
      <c r="B713" s="108" t="s">
        <v>107</v>
      </c>
      <c r="C713" s="453" t="s">
        <v>68</v>
      </c>
      <c r="D713" s="454" t="s">
        <v>23</v>
      </c>
      <c r="E713" s="454" t="s">
        <v>4</v>
      </c>
      <c r="F713" s="455" t="s">
        <v>638</v>
      </c>
      <c r="G713" s="113" t="s">
        <v>85</v>
      </c>
      <c r="H713" s="196"/>
      <c r="I713" s="318">
        <v>81</v>
      </c>
    </row>
    <row r="714" spans="1:22" ht="58.5" customHeight="1" x14ac:dyDescent="0.3">
      <c r="A714" s="86"/>
      <c r="B714" s="166" t="s">
        <v>531</v>
      </c>
      <c r="C714" s="8" t="s">
        <v>68</v>
      </c>
      <c r="D714" s="29" t="s">
        <v>23</v>
      </c>
      <c r="E714" s="29" t="s">
        <v>4</v>
      </c>
      <c r="F714" s="30" t="s">
        <v>235</v>
      </c>
      <c r="G714" s="29"/>
      <c r="H714" s="318">
        <f>H715</f>
        <v>0</v>
      </c>
      <c r="I714" s="318">
        <f>I715</f>
        <v>9900.4</v>
      </c>
    </row>
    <row r="715" spans="1:22" ht="35.25" customHeight="1" x14ac:dyDescent="0.3">
      <c r="A715" s="86"/>
      <c r="B715" s="144" t="s">
        <v>106</v>
      </c>
      <c r="C715" s="8" t="s">
        <v>68</v>
      </c>
      <c r="D715" s="29" t="s">
        <v>23</v>
      </c>
      <c r="E715" s="29" t="s">
        <v>4</v>
      </c>
      <c r="F715" s="30" t="s">
        <v>242</v>
      </c>
      <c r="G715" s="29"/>
      <c r="H715" s="318">
        <f>H719+H716</f>
        <v>0</v>
      </c>
      <c r="I715" s="318">
        <f>I719+I716</f>
        <v>9900.4</v>
      </c>
    </row>
    <row r="716" spans="1:22" ht="277.5" customHeight="1" x14ac:dyDescent="0.3">
      <c r="A716" s="86"/>
      <c r="B716" s="456" t="s">
        <v>365</v>
      </c>
      <c r="C716" s="80" t="s">
        <v>68</v>
      </c>
      <c r="D716" s="83" t="s">
        <v>23</v>
      </c>
      <c r="E716" s="83" t="s">
        <v>4</v>
      </c>
      <c r="F716" s="81" t="s">
        <v>635</v>
      </c>
      <c r="G716" s="29"/>
      <c r="H716" s="318">
        <f>H717+H718</f>
        <v>0</v>
      </c>
      <c r="I716" s="318">
        <f>I717+I718</f>
        <v>992.6</v>
      </c>
    </row>
    <row r="717" spans="1:22" ht="42.75" customHeight="1" x14ac:dyDescent="0.3">
      <c r="A717" s="86"/>
      <c r="B717" s="102" t="s">
        <v>442</v>
      </c>
      <c r="C717" s="80" t="s">
        <v>68</v>
      </c>
      <c r="D717" s="83" t="s">
        <v>23</v>
      </c>
      <c r="E717" s="83" t="s">
        <v>4</v>
      </c>
      <c r="F717" s="81" t="s">
        <v>635</v>
      </c>
      <c r="G717" s="29" t="s">
        <v>84</v>
      </c>
      <c r="H717" s="65"/>
      <c r="I717" s="318">
        <v>830.6</v>
      </c>
    </row>
    <row r="718" spans="1:22" ht="64.5" customHeight="1" x14ac:dyDescent="0.3">
      <c r="A718" s="86"/>
      <c r="B718" s="99" t="s">
        <v>107</v>
      </c>
      <c r="C718" s="80" t="s">
        <v>68</v>
      </c>
      <c r="D718" s="83" t="s">
        <v>23</v>
      </c>
      <c r="E718" s="83" t="s">
        <v>4</v>
      </c>
      <c r="F718" s="81" t="s">
        <v>635</v>
      </c>
      <c r="G718" s="29" t="s">
        <v>85</v>
      </c>
      <c r="H718" s="65"/>
      <c r="I718" s="318">
        <v>162</v>
      </c>
    </row>
    <row r="719" spans="1:22" ht="78" customHeight="1" x14ac:dyDescent="0.3">
      <c r="A719" s="86"/>
      <c r="B719" s="99" t="s">
        <v>364</v>
      </c>
      <c r="C719" s="80" t="s">
        <v>68</v>
      </c>
      <c r="D719" s="83" t="s">
        <v>23</v>
      </c>
      <c r="E719" s="83" t="s">
        <v>4</v>
      </c>
      <c r="F719" s="81" t="s">
        <v>634</v>
      </c>
      <c r="G719" s="29"/>
      <c r="H719" s="318">
        <f>H720+H721</f>
        <v>0</v>
      </c>
      <c r="I719" s="318">
        <f>I720+I721</f>
        <v>8907.7999999999993</v>
      </c>
      <c r="P719" s="562"/>
      <c r="Q719" s="517"/>
      <c r="R719" s="517"/>
      <c r="S719" s="517"/>
      <c r="T719" s="517"/>
    </row>
    <row r="720" spans="1:22" ht="45" customHeight="1" x14ac:dyDescent="0.3">
      <c r="A720" s="86"/>
      <c r="B720" s="102" t="s">
        <v>442</v>
      </c>
      <c r="C720" s="80" t="s">
        <v>68</v>
      </c>
      <c r="D720" s="83" t="s">
        <v>23</v>
      </c>
      <c r="E720" s="83" t="s">
        <v>4</v>
      </c>
      <c r="F720" s="81" t="s">
        <v>634</v>
      </c>
      <c r="G720" s="29" t="s">
        <v>84</v>
      </c>
      <c r="H720" s="65"/>
      <c r="I720" s="318">
        <v>8046.8</v>
      </c>
    </row>
    <row r="721" spans="1:9" ht="65.25" customHeight="1" x14ac:dyDescent="0.3">
      <c r="A721" s="86"/>
      <c r="B721" s="99" t="s">
        <v>107</v>
      </c>
      <c r="C721" s="80" t="s">
        <v>68</v>
      </c>
      <c r="D721" s="83" t="s">
        <v>23</v>
      </c>
      <c r="E721" s="83" t="s">
        <v>4</v>
      </c>
      <c r="F721" s="81" t="s">
        <v>634</v>
      </c>
      <c r="G721" s="29" t="s">
        <v>85</v>
      </c>
      <c r="H721" s="65"/>
      <c r="I721" s="318">
        <v>861</v>
      </c>
    </row>
    <row r="722" spans="1:9" ht="14.25" customHeight="1" x14ac:dyDescent="0.3">
      <c r="A722" s="86"/>
      <c r="B722" s="200"/>
      <c r="C722" s="8"/>
      <c r="D722" s="29"/>
      <c r="E722" s="29"/>
      <c r="F722" s="30"/>
      <c r="G722" s="29"/>
      <c r="H722" s="29"/>
      <c r="I722" s="196"/>
    </row>
    <row r="723" spans="1:9" ht="36" customHeight="1" x14ac:dyDescent="0.3">
      <c r="B723" s="512" t="s">
        <v>722</v>
      </c>
      <c r="C723" s="525"/>
      <c r="I723" s="66" t="s">
        <v>723</v>
      </c>
    </row>
    <row r="724" spans="1:9" ht="18.75" x14ac:dyDescent="0.3">
      <c r="B724" s="87"/>
    </row>
  </sheetData>
  <mergeCells count="29">
    <mergeCell ref="P508:U508"/>
    <mergeCell ref="P698:V698"/>
    <mergeCell ref="P702:V702"/>
    <mergeCell ref="P704:V704"/>
    <mergeCell ref="P719:T719"/>
    <mergeCell ref="P592:W592"/>
    <mergeCell ref="B723:C723"/>
    <mergeCell ref="A17:I17"/>
    <mergeCell ref="A20:A22"/>
    <mergeCell ref="H20:I21"/>
    <mergeCell ref="D37:G37"/>
    <mergeCell ref="G20:G22"/>
    <mergeCell ref="F20:F22"/>
    <mergeCell ref="B20:B22"/>
    <mergeCell ref="C20:C22"/>
    <mergeCell ref="D20:D22"/>
    <mergeCell ref="E20:E22"/>
    <mergeCell ref="P483:U483"/>
    <mergeCell ref="P505:T505"/>
    <mergeCell ref="E9:I9"/>
    <mergeCell ref="E13:I13"/>
    <mergeCell ref="E10:I10"/>
    <mergeCell ref="E11:I11"/>
    <mergeCell ref="E12:I12"/>
    <mergeCell ref="E2:J2"/>
    <mergeCell ref="E3:J3"/>
    <mergeCell ref="E4:J4"/>
    <mergeCell ref="E5:J5"/>
    <mergeCell ref="E6:J6"/>
  </mergeCells>
  <phoneticPr fontId="0" type="noConversion"/>
  <pageMargins left="0.78740157480314965" right="0.19685039370078741" top="0.47244094488188981" bottom="0.47244094488188981" header="0.15748031496062992" footer="0.39370078740157483"/>
  <pageSetup paperSize="9" scale="67" fitToHeight="0" orientation="portrait" r:id="rId1"/>
  <headerFooter differentFirst="1" alignWithMargins="0">
    <oddHeader>&amp;C&amp;P</oddHeader>
  </headerFooter>
  <rowBreaks count="4" manualBreakCount="4">
    <brk id="558" max="8" man="1"/>
    <brk id="661" max="8" man="1"/>
    <brk id="681" max="8" man="1"/>
    <brk id="698" max="8"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6</vt:i4>
      </vt:variant>
    </vt:vector>
  </HeadingPairs>
  <TitlesOfParts>
    <vt:vector size="9" baseType="lpstr">
      <vt:lpstr>Рд Пд</vt:lpstr>
      <vt:lpstr>ЦСР</vt:lpstr>
      <vt:lpstr>Ведомственная</vt:lpstr>
      <vt:lpstr>Ведомственная!Заголовки_для_печати</vt:lpstr>
      <vt:lpstr>'Рд Пд'!Заголовки_для_печати</vt:lpstr>
      <vt:lpstr>ЦСР!Заголовки_для_печати</vt:lpstr>
      <vt:lpstr>Ведомственная!Область_печати</vt:lpstr>
      <vt:lpstr>'Рд Пд'!Область_печати</vt:lpstr>
      <vt:lpstr>ЦСР!Область_печати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светлана</dc:creator>
  <cp:lastModifiedBy>Zemlekova</cp:lastModifiedBy>
  <cp:lastPrinted>2023-04-19T11:26:52Z</cp:lastPrinted>
  <dcterms:created xsi:type="dcterms:W3CDTF">2002-11-07T15:25:18Z</dcterms:created>
  <dcterms:modified xsi:type="dcterms:W3CDTF">2023-04-19T12:42:53Z</dcterms:modified>
</cp:coreProperties>
</file>